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Ani\hastiq 2023 naxagic\12 % hashvark gradaranner\Gradaran 16.08 lilia\Havelvac\"/>
    </mc:Choice>
  </mc:AlternateContent>
  <bookViews>
    <workbookView xWindow="0" yWindow="0" windowWidth="21600" windowHeight="9735" tabRatio="879"/>
  </bookViews>
  <sheets>
    <sheet name="Hastiqacucak" sheetId="27" r:id="rId1"/>
  </sheets>
  <definedNames>
    <definedName name="_xlnm.Print_Area" localSheetId="0">Hastiqacucak!$A$1:$E$94</definedName>
  </definedNames>
  <calcPr calcId="152511"/>
</workbook>
</file>

<file path=xl/calcChain.xml><?xml version="1.0" encoding="utf-8"?>
<calcChain xmlns="http://schemas.openxmlformats.org/spreadsheetml/2006/main">
  <c r="D40" i="27" l="1"/>
  <c r="D80" i="27" l="1"/>
  <c r="E80" i="27" s="1"/>
  <c r="D77" i="27"/>
  <c r="D74" i="27"/>
  <c r="D71" i="27"/>
  <c r="E71" i="27" s="1"/>
  <c r="D68" i="27"/>
  <c r="D65" i="27"/>
  <c r="D62" i="27"/>
  <c r="E62" i="27" s="1"/>
  <c r="D59" i="27"/>
  <c r="D56" i="27"/>
  <c r="D53" i="27"/>
  <c r="D50" i="27"/>
  <c r="E50" i="27" s="1"/>
  <c r="D47" i="27"/>
  <c r="C82" i="27"/>
  <c r="D81" i="27"/>
  <c r="E81" i="27" s="1"/>
  <c r="E78" i="27"/>
  <c r="D78" i="27"/>
  <c r="E77" i="27"/>
  <c r="D75" i="27"/>
  <c r="E75" i="27" s="1"/>
  <c r="E74" i="27"/>
  <c r="E72" i="27"/>
  <c r="E69" i="27"/>
  <c r="D69" i="27"/>
  <c r="E68" i="27"/>
  <c r="D66" i="27"/>
  <c r="E66" i="27" s="1"/>
  <c r="E65" i="27"/>
  <c r="D63" i="27"/>
  <c r="E63" i="27" s="1"/>
  <c r="D60" i="27"/>
  <c r="E60" i="27" s="1"/>
  <c r="E59" i="27"/>
  <c r="E57" i="27"/>
  <c r="D57" i="27"/>
  <c r="E56" i="27"/>
  <c r="D54" i="27"/>
  <c r="E54" i="27" s="1"/>
  <c r="E53" i="27"/>
  <c r="D51" i="27"/>
  <c r="E51" i="27" s="1"/>
  <c r="D48" i="27"/>
  <c r="E48" i="27" s="1"/>
  <c r="E47" i="27"/>
  <c r="E45" i="27"/>
  <c r="E44" i="27"/>
  <c r="E43" i="27"/>
  <c r="E42" i="27"/>
  <c r="E41" i="27"/>
  <c r="E40" i="27"/>
  <c r="E39" i="27"/>
  <c r="E38" i="27"/>
  <c r="E37" i="27"/>
  <c r="E36" i="27"/>
  <c r="E35" i="27"/>
  <c r="E82" i="27" l="1"/>
</calcChain>
</file>

<file path=xl/sharedStrings.xml><?xml version="1.0" encoding="utf-8"?>
<sst xmlns="http://schemas.openxmlformats.org/spreadsheetml/2006/main" count="89" uniqueCount="58">
  <si>
    <t>ՏՆՕՐԵՆ՝</t>
  </si>
  <si>
    <t>հ/հ</t>
  </si>
  <si>
    <t>ԳԼԽԱՎՈՐ ՀԱՇՎԱՊԱՀ՝</t>
  </si>
  <si>
    <t>Երևանի քաղաքապետի</t>
  </si>
  <si>
    <t>ԸՆԴԱՄԵՆԸ</t>
  </si>
  <si>
    <t>դրամ</t>
  </si>
  <si>
    <t>ՀԱՍՏԻՔԱՑՈՒՑԱԿԸ ԵՎ ՊԱՇՏՈՆԱՅԻՆ ԴՐՈՒՅՔԱՉԱՓԵՐԸ</t>
  </si>
  <si>
    <t>Հաստիքների անվանումը</t>
  </si>
  <si>
    <t>Հաստիքների քանակը</t>
  </si>
  <si>
    <t>Հաստիքի ամսական պաշտոնային դրույքաչափը</t>
  </si>
  <si>
    <t>Ընդամենը 
ամսական աշխատավարձը</t>
  </si>
  <si>
    <t>Տնօրեն</t>
  </si>
  <si>
    <t>Մեթոդիստ</t>
  </si>
  <si>
    <t>Գլխավոր  հաշվապահ</t>
  </si>
  <si>
    <t>Տնտեսվար</t>
  </si>
  <si>
    <t>Գործավար</t>
  </si>
  <si>
    <t>Համակարգչային օպերատոր</t>
  </si>
  <si>
    <t>Կազմարար</t>
  </si>
  <si>
    <t>Էլեկտրիկ</t>
  </si>
  <si>
    <t>Օժանդակ բանվոր</t>
  </si>
  <si>
    <t>Հավաքարար</t>
  </si>
  <si>
    <t>Դռնապան</t>
  </si>
  <si>
    <t>Պահակ</t>
  </si>
  <si>
    <t>Հայալեզու գրականության սպասարկման բաժին</t>
  </si>
  <si>
    <t>Բաժնի վարիչ</t>
  </si>
  <si>
    <t>Գրադարանավար</t>
  </si>
  <si>
    <t>Ռուսալեզու գրականության սպասարկման բաժին</t>
  </si>
  <si>
    <t>Մանկական գրականության սպասարկման բաժին</t>
  </si>
  <si>
    <t>Մանագիտական գրականության սպասարկման բաժին</t>
  </si>
  <si>
    <t>Ընթերցասրահի բաժին</t>
  </si>
  <si>
    <t>Գրականության համալրման և մշակման բաժին</t>
  </si>
  <si>
    <t>Միջոցառումների կազմակերպման և հասարակայնության հետ կապերի բաժին</t>
  </si>
  <si>
    <t>Համակարգչային բաժին</t>
  </si>
  <si>
    <t>1-ին գրադարան մասնաճյուղ</t>
  </si>
  <si>
    <t>2-րդ գրադարան մասնաճյուղ</t>
  </si>
  <si>
    <t>3-րդ գրադարան մասնաճյուղ</t>
  </si>
  <si>
    <t>ԿԱՌՈՒՑՎԱԾՔԸ</t>
  </si>
  <si>
    <t>Մասնագիտական գրականության սպասարկման բաժին</t>
  </si>
  <si>
    <t xml:space="preserve">Ֆոնդերի օգտագործման և պահպանման բաժին </t>
  </si>
  <si>
    <t xml:space="preserve">1-ին գրադարան մասնաճյուղ </t>
  </si>
  <si>
    <t xml:space="preserve">2-րդ գրադարան մասնաճյուղ </t>
  </si>
  <si>
    <t xml:space="preserve">3-րդ գրադարան մասնաճյուղ </t>
  </si>
  <si>
    <t>Ֆոնդերի  օգտագործման և պահպամնան բաժին</t>
  </si>
  <si>
    <t>Կառուցվածքային ստորաբաժանման  անվանումը</t>
  </si>
  <si>
    <t xml:space="preserve">Հաստատված է </t>
  </si>
  <si>
    <t>_____. _____. 2023թ.</t>
  </si>
  <si>
    <t>հ. __________- Ա որոշմամբ</t>
  </si>
  <si>
    <t>/անուն, ազգանուն/</t>
  </si>
  <si>
    <t xml:space="preserve">                                                    Կ.Տ</t>
  </si>
  <si>
    <t xml:space="preserve"> «ՇԱՐԼ ԱԶՆԱՎՈՒՐԻ ԱՆՎԱՆ ԳՐԱԴԱՐԱՆՆԵՐԻ ԿԵՆՏՐՈՆԱՑՎԱԾ ՀԱՄԱԿԱՐԳ» ՀԱՄԱՅՆՔԱՅԻՆ ՈՉ ԱՌԵՎՏՐԱՅԻՆ ԿԱԶՄԱԿԵՐՊՈՒԹՅԱՆ</t>
  </si>
  <si>
    <t>ԵՐԵՎԱՆԻ ՔԱՂԱՔԱՊԵՏԻ ԱՌԱՋԻՆ ՏԵՂԱԿԱԼ,
ԵՐԵՎԱՆԻ ՔԱՂԱՔԱՊԵՏԻ ՊԱՇՏՈՆԱԿԱՏԱՐ՝</t>
  </si>
  <si>
    <t>Լ. ՀՈՎՀԱՆՆԻՍՅԱՆ</t>
  </si>
  <si>
    <t>21. 07. 2023թ.</t>
  </si>
  <si>
    <t>հ. 2169- Ա որոշմամբ</t>
  </si>
  <si>
    <t xml:space="preserve">«Հավելված 2 </t>
  </si>
  <si>
    <r>
      <t xml:space="preserve">*Ծանոթություն. </t>
    </r>
    <r>
      <rPr>
        <sz val="11"/>
        <rFont val="GHEA Grapalat"/>
        <family val="3"/>
      </rPr>
      <t xml:space="preserve">հաստիքացուցակում ներառված չեն գիշերային և հանգստյան ու ոչ աշխատանքային օրերին աշխատանքի դիմաց աշխատանքային օրենսգրքով նախատեսված հավելումները:» </t>
    </r>
  </si>
  <si>
    <t>Հավելված 2</t>
  </si>
  <si>
    <t xml:space="preserve">Երևանի քաղաքապետի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</si>
</sst>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name val="GHEA Grapalat"/>
      <family val="3"/>
    </font>
    <font>
      <i/>
      <sz val="10"/>
      <name val="GHEA Grapalat"/>
      <family val="3"/>
    </font>
    <font>
      <sz val="12"/>
      <name val="Arial Armenian"/>
      <family val="2"/>
    </font>
    <font>
      <b/>
      <sz val="11"/>
      <name val="GHEA Grapalat"/>
      <family val="3"/>
    </font>
    <font>
      <sz val="8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29" fillId="0" borderId="0"/>
    <xf numFmtId="0" fontId="30" fillId="0" borderId="0"/>
    <xf numFmtId="0" fontId="5" fillId="0" borderId="0"/>
    <xf numFmtId="0" fontId="5" fillId="0" borderId="0"/>
    <xf numFmtId="0" fontId="4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1" fillId="0" borderId="0"/>
    <xf numFmtId="0" fontId="23" fillId="0" borderId="0"/>
  </cellStyleXfs>
  <cellXfs count="71">
    <xf numFmtId="0" fontId="0" fillId="0" borderId="0" xfId="0"/>
    <xf numFmtId="0" fontId="25" fillId="0" borderId="0" xfId="57" applyFont="1" applyAlignment="1">
      <alignment horizontal="center" vertical="center"/>
    </xf>
    <xf numFmtId="0" fontId="28" fillId="0" borderId="0" xfId="57" applyFont="1" applyAlignment="1">
      <alignment horizontal="center" vertical="center"/>
    </xf>
    <xf numFmtId="0" fontId="26" fillId="0" borderId="0" xfId="58" applyFont="1" applyAlignment="1">
      <alignment horizontal="right"/>
    </xf>
    <xf numFmtId="0" fontId="28" fillId="0" borderId="0" xfId="57" applyFont="1"/>
    <xf numFmtId="0" fontId="28" fillId="0" borderId="0" xfId="57" applyFont="1" applyAlignment="1">
      <alignment horizontal="left"/>
    </xf>
    <xf numFmtId="0" fontId="27" fillId="0" borderId="0" xfId="57" applyFont="1" applyBorder="1" applyAlignment="1">
      <alignment horizontal="right" vertical="center" wrapText="1"/>
    </xf>
    <xf numFmtId="0" fontId="26" fillId="0" borderId="10" xfId="57" applyFont="1" applyBorder="1" applyAlignment="1">
      <alignment horizontal="center" vertical="center" wrapText="1"/>
    </xf>
    <xf numFmtId="0" fontId="28" fillId="0" borderId="10" xfId="57" applyFont="1" applyBorder="1" applyAlignment="1">
      <alignment vertical="center"/>
    </xf>
    <xf numFmtId="0" fontId="26" fillId="0" borderId="10" xfId="57" applyFont="1" applyBorder="1" applyAlignment="1">
      <alignment horizontal="left" vertical="center" wrapText="1"/>
    </xf>
    <xf numFmtId="0" fontId="28" fillId="0" borderId="10" xfId="57" applyFont="1" applyBorder="1" applyAlignment="1">
      <alignment horizontal="center" vertical="center" wrapText="1"/>
    </xf>
    <xf numFmtId="0" fontId="28" fillId="0" borderId="10" xfId="57" applyFont="1" applyBorder="1" applyAlignment="1">
      <alignment vertical="center" wrapText="1"/>
    </xf>
    <xf numFmtId="0" fontId="26" fillId="0" borderId="10" xfId="57" applyFont="1" applyBorder="1" applyAlignment="1">
      <alignment vertical="center" wrapText="1"/>
    </xf>
    <xf numFmtId="3" fontId="26" fillId="0" borderId="10" xfId="57" applyNumberFormat="1" applyFont="1" applyBorder="1" applyAlignment="1">
      <alignment horizontal="center" vertical="center" wrapText="1"/>
    </xf>
    <xf numFmtId="164" fontId="28" fillId="0" borderId="0" xfId="57" applyNumberFormat="1" applyFont="1" applyAlignment="1">
      <alignment horizontal="center" vertical="center"/>
    </xf>
    <xf numFmtId="0" fontId="26" fillId="0" borderId="0" xfId="57" applyFont="1" applyBorder="1" applyAlignment="1">
      <alignment vertical="center" wrapText="1"/>
    </xf>
    <xf numFmtId="3" fontId="26" fillId="0" borderId="0" xfId="57" applyNumberFormat="1" applyFont="1" applyBorder="1" applyAlignment="1">
      <alignment horizontal="center" vertical="center" wrapText="1"/>
    </xf>
    <xf numFmtId="0" fontId="28" fillId="0" borderId="0" xfId="57" applyFont="1" applyAlignment="1">
      <alignment horizontal="left" vertical="center"/>
    </xf>
    <xf numFmtId="3" fontId="28" fillId="0" borderId="0" xfId="57" applyNumberFormat="1" applyFont="1" applyAlignment="1">
      <alignment horizontal="center" vertical="center"/>
    </xf>
    <xf numFmtId="2" fontId="28" fillId="0" borderId="10" xfId="57" applyNumberFormat="1" applyFont="1" applyBorder="1" applyAlignment="1">
      <alignment horizontal="center" vertical="center" wrapText="1"/>
    </xf>
    <xf numFmtId="2" fontId="28" fillId="0" borderId="10" xfId="57" applyNumberFormat="1" applyFont="1" applyBorder="1" applyAlignment="1">
      <alignment horizontal="center" vertical="center"/>
    </xf>
    <xf numFmtId="3" fontId="28" fillId="0" borderId="10" xfId="57" applyNumberFormat="1" applyFont="1" applyBorder="1" applyAlignment="1">
      <alignment horizontal="center" vertical="center" wrapText="1"/>
    </xf>
    <xf numFmtId="0" fontId="35" fillId="0" borderId="0" xfId="59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Alignment="1" applyProtection="1">
      <alignment horizontal="right" vertical="center"/>
      <protection locked="0"/>
    </xf>
    <xf numFmtId="4" fontId="26" fillId="0" borderId="10" xfId="57" applyNumberFormat="1" applyFont="1" applyBorder="1" applyAlignment="1">
      <alignment horizontal="center" vertical="center" wrapText="1"/>
    </xf>
    <xf numFmtId="164" fontId="25" fillId="0" borderId="0" xfId="0" applyNumberFormat="1" applyFont="1" applyFill="1" applyAlignment="1">
      <alignment horizontal="center" vertical="center"/>
    </xf>
    <xf numFmtId="4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57" applyFont="1" applyFill="1" applyAlignment="1">
      <alignment horizontal="left" vertical="center" wrapText="1"/>
    </xf>
    <xf numFmtId="0" fontId="26" fillId="0" borderId="0" xfId="57" applyFont="1" applyFill="1" applyAlignment="1">
      <alignment horizontal="left" vertical="center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 vertical="center"/>
      <protection hidden="1"/>
    </xf>
    <xf numFmtId="0" fontId="37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4" fontId="26" fillId="0" borderId="0" xfId="57" applyNumberFormat="1" applyFont="1" applyBorder="1" applyAlignment="1">
      <alignment horizontal="center" vertical="center" wrapText="1"/>
    </xf>
    <xf numFmtId="0" fontId="34" fillId="0" borderId="10" xfId="57" applyFont="1" applyBorder="1" applyAlignment="1">
      <alignment horizontal="center" vertical="center" wrapText="1"/>
    </xf>
    <xf numFmtId="0" fontId="34" fillId="0" borderId="0" xfId="57" applyFont="1" applyAlignment="1">
      <alignment horizontal="center" vertical="center"/>
    </xf>
    <xf numFmtId="0" fontId="26" fillId="0" borderId="0" xfId="57" applyFont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left" vertical="center"/>
    </xf>
    <xf numFmtId="0" fontId="26" fillId="0" borderId="0" xfId="60" applyFont="1" applyAlignment="1">
      <alignment horizontal="right" vertical="center"/>
    </xf>
    <xf numFmtId="0" fontId="28" fillId="0" borderId="10" xfId="57" applyFont="1" applyBorder="1" applyAlignment="1">
      <alignment horizontal="left" vertical="center" wrapText="1"/>
    </xf>
    <xf numFmtId="0" fontId="26" fillId="0" borderId="0" xfId="57" applyFont="1" applyAlignment="1">
      <alignment horizontal="center" vertical="center" wrapText="1"/>
    </xf>
    <xf numFmtId="0" fontId="26" fillId="0" borderId="0" xfId="57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8" fillId="0" borderId="10" xfId="57" applyFont="1" applyBorder="1" applyAlignment="1">
      <alignment horizontal="left" vertical="center" wrapText="1"/>
    </xf>
    <xf numFmtId="0" fontId="28" fillId="0" borderId="10" xfId="57" applyFont="1" applyFill="1" applyBorder="1" applyAlignment="1">
      <alignment horizontal="center" vertical="center" wrapText="1"/>
    </xf>
    <xf numFmtId="0" fontId="28" fillId="0" borderId="10" xfId="57" applyFont="1" applyFill="1" applyBorder="1" applyAlignment="1">
      <alignment vertical="center" wrapText="1"/>
    </xf>
    <xf numFmtId="2" fontId="28" fillId="0" borderId="10" xfId="57" applyNumberFormat="1" applyFont="1" applyFill="1" applyBorder="1" applyAlignment="1">
      <alignment horizontal="center" vertical="center" wrapText="1"/>
    </xf>
    <xf numFmtId="3" fontId="28" fillId="0" borderId="10" xfId="57" applyNumberFormat="1" applyFont="1" applyFill="1" applyBorder="1" applyAlignment="1">
      <alignment horizontal="center" vertical="center" wrapText="1"/>
    </xf>
    <xf numFmtId="0" fontId="25" fillId="0" borderId="0" xfId="57" applyFont="1" applyFill="1" applyAlignment="1">
      <alignment horizontal="center" vertical="center"/>
    </xf>
    <xf numFmtId="2" fontId="28" fillId="0" borderId="10" xfId="57" applyNumberFormat="1" applyFont="1" applyFill="1" applyBorder="1" applyAlignment="1">
      <alignment horizontal="center" vertical="center"/>
    </xf>
    <xf numFmtId="0" fontId="26" fillId="0" borderId="0" xfId="62" applyFont="1" applyFill="1" applyAlignment="1">
      <alignment horizontal="right" vertical="center"/>
    </xf>
    <xf numFmtId="0" fontId="28" fillId="0" borderId="10" xfId="57" applyFont="1" applyBorder="1" applyAlignment="1">
      <alignment horizontal="left" vertical="center" wrapText="1"/>
    </xf>
    <xf numFmtId="0" fontId="28" fillId="0" borderId="0" xfId="62" applyFont="1" applyFill="1" applyAlignment="1">
      <alignment horizontal="right" vertical="center"/>
    </xf>
    <xf numFmtId="0" fontId="26" fillId="0" borderId="0" xfId="57" applyFont="1" applyAlignment="1">
      <alignment horizontal="center" vertical="center" wrapText="1"/>
    </xf>
    <xf numFmtId="0" fontId="26" fillId="0" borderId="0" xfId="57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36" fillId="0" borderId="0" xfId="0" applyFont="1" applyFill="1" applyBorder="1" applyAlignment="1">
      <alignment horizontal="left" vertical="center" wrapText="1"/>
    </xf>
    <xf numFmtId="0" fontId="26" fillId="0" borderId="0" xfId="60" applyFont="1" applyAlignment="1">
      <alignment horizontal="left" vertical="center" wrapText="1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0"/>
    <cellStyle name="Normal 2" xfId="19"/>
    <cellStyle name="Normal 2 2" xfId="44"/>
    <cellStyle name="Normal 3" xfId="46"/>
    <cellStyle name="Normal 4" xfId="49"/>
    <cellStyle name="Normal 5" xfId="53"/>
    <cellStyle name="Normal 6" xfId="57"/>
    <cellStyle name="Normal 6 2" xfId="60"/>
    <cellStyle name="Normal 7" xfId="59"/>
    <cellStyle name="Normal 8" xfId="61"/>
    <cellStyle name="Normal_Sheet1 2" xfId="62"/>
    <cellStyle name="Normal_Sheet1 3" xfId="58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5"/>
    <cellStyle name="Обычный 3" xfId="48"/>
    <cellStyle name="Обычный 3 2" xfId="54"/>
    <cellStyle name="Обычный 3 3" xfId="55"/>
    <cellStyle name="Обычный 3 3 2" xfId="56"/>
    <cellStyle name="Обычный 6" xfId="51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7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93"/>
  <sheetViews>
    <sheetView tabSelected="1" view="pageBreakPreview" zoomScaleNormal="100" zoomScaleSheetLayoutView="100" workbookViewId="0">
      <selection activeCell="D4" sqref="D4"/>
    </sheetView>
  </sheetViews>
  <sheetFormatPr defaultColWidth="8.85546875" defaultRowHeight="17.25"/>
  <cols>
    <col min="1" max="1" width="6.5703125" style="2" customWidth="1"/>
    <col min="2" max="2" width="65.5703125" style="17" customWidth="1"/>
    <col min="3" max="3" width="13.7109375" style="17" customWidth="1"/>
    <col min="4" max="4" width="17.7109375" style="2" customWidth="1"/>
    <col min="5" max="5" width="19.140625" style="2" customWidth="1"/>
    <col min="6" max="6" width="19.85546875" style="2" customWidth="1"/>
    <col min="7" max="7" width="10" style="2" customWidth="1"/>
    <col min="8" max="256" width="8.85546875" style="2"/>
    <col min="257" max="257" width="4.42578125" style="2" customWidth="1"/>
    <col min="258" max="258" width="60.5703125" style="2" customWidth="1"/>
    <col min="259" max="259" width="13.7109375" style="2" customWidth="1"/>
    <col min="260" max="260" width="17.7109375" style="2" customWidth="1"/>
    <col min="261" max="261" width="17.42578125" style="2" customWidth="1"/>
    <col min="262" max="262" width="19.85546875" style="2" customWidth="1"/>
    <col min="263" max="263" width="10" style="2" customWidth="1"/>
    <col min="264" max="512" width="8.85546875" style="2"/>
    <col min="513" max="513" width="4.42578125" style="2" customWidth="1"/>
    <col min="514" max="514" width="60.5703125" style="2" customWidth="1"/>
    <col min="515" max="515" width="13.7109375" style="2" customWidth="1"/>
    <col min="516" max="516" width="17.7109375" style="2" customWidth="1"/>
    <col min="517" max="517" width="17.42578125" style="2" customWidth="1"/>
    <col min="518" max="518" width="19.85546875" style="2" customWidth="1"/>
    <col min="519" max="519" width="10" style="2" customWidth="1"/>
    <col min="520" max="768" width="8.85546875" style="2"/>
    <col min="769" max="769" width="4.42578125" style="2" customWidth="1"/>
    <col min="770" max="770" width="60.5703125" style="2" customWidth="1"/>
    <col min="771" max="771" width="13.7109375" style="2" customWidth="1"/>
    <col min="772" max="772" width="17.7109375" style="2" customWidth="1"/>
    <col min="773" max="773" width="17.42578125" style="2" customWidth="1"/>
    <col min="774" max="774" width="19.85546875" style="2" customWidth="1"/>
    <col min="775" max="775" width="10" style="2" customWidth="1"/>
    <col min="776" max="1024" width="8.85546875" style="2"/>
    <col min="1025" max="1025" width="4.42578125" style="2" customWidth="1"/>
    <col min="1026" max="1026" width="60.5703125" style="2" customWidth="1"/>
    <col min="1027" max="1027" width="13.7109375" style="2" customWidth="1"/>
    <col min="1028" max="1028" width="17.7109375" style="2" customWidth="1"/>
    <col min="1029" max="1029" width="17.42578125" style="2" customWidth="1"/>
    <col min="1030" max="1030" width="19.85546875" style="2" customWidth="1"/>
    <col min="1031" max="1031" width="10" style="2" customWidth="1"/>
    <col min="1032" max="1280" width="8.85546875" style="2"/>
    <col min="1281" max="1281" width="4.42578125" style="2" customWidth="1"/>
    <col min="1282" max="1282" width="60.5703125" style="2" customWidth="1"/>
    <col min="1283" max="1283" width="13.7109375" style="2" customWidth="1"/>
    <col min="1284" max="1284" width="17.7109375" style="2" customWidth="1"/>
    <col min="1285" max="1285" width="17.42578125" style="2" customWidth="1"/>
    <col min="1286" max="1286" width="19.85546875" style="2" customWidth="1"/>
    <col min="1287" max="1287" width="10" style="2" customWidth="1"/>
    <col min="1288" max="1536" width="8.85546875" style="2"/>
    <col min="1537" max="1537" width="4.42578125" style="2" customWidth="1"/>
    <col min="1538" max="1538" width="60.5703125" style="2" customWidth="1"/>
    <col min="1539" max="1539" width="13.7109375" style="2" customWidth="1"/>
    <col min="1540" max="1540" width="17.7109375" style="2" customWidth="1"/>
    <col min="1541" max="1541" width="17.42578125" style="2" customWidth="1"/>
    <col min="1542" max="1542" width="19.85546875" style="2" customWidth="1"/>
    <col min="1543" max="1543" width="10" style="2" customWidth="1"/>
    <col min="1544" max="1792" width="8.85546875" style="2"/>
    <col min="1793" max="1793" width="4.42578125" style="2" customWidth="1"/>
    <col min="1794" max="1794" width="60.5703125" style="2" customWidth="1"/>
    <col min="1795" max="1795" width="13.7109375" style="2" customWidth="1"/>
    <col min="1796" max="1796" width="17.7109375" style="2" customWidth="1"/>
    <col min="1797" max="1797" width="17.42578125" style="2" customWidth="1"/>
    <col min="1798" max="1798" width="19.85546875" style="2" customWidth="1"/>
    <col min="1799" max="1799" width="10" style="2" customWidth="1"/>
    <col min="1800" max="2048" width="8.85546875" style="2"/>
    <col min="2049" max="2049" width="4.42578125" style="2" customWidth="1"/>
    <col min="2050" max="2050" width="60.5703125" style="2" customWidth="1"/>
    <col min="2051" max="2051" width="13.7109375" style="2" customWidth="1"/>
    <col min="2052" max="2052" width="17.7109375" style="2" customWidth="1"/>
    <col min="2053" max="2053" width="17.42578125" style="2" customWidth="1"/>
    <col min="2054" max="2054" width="19.85546875" style="2" customWidth="1"/>
    <col min="2055" max="2055" width="10" style="2" customWidth="1"/>
    <col min="2056" max="2304" width="8.85546875" style="2"/>
    <col min="2305" max="2305" width="4.42578125" style="2" customWidth="1"/>
    <col min="2306" max="2306" width="60.5703125" style="2" customWidth="1"/>
    <col min="2307" max="2307" width="13.7109375" style="2" customWidth="1"/>
    <col min="2308" max="2308" width="17.7109375" style="2" customWidth="1"/>
    <col min="2309" max="2309" width="17.42578125" style="2" customWidth="1"/>
    <col min="2310" max="2310" width="19.85546875" style="2" customWidth="1"/>
    <col min="2311" max="2311" width="10" style="2" customWidth="1"/>
    <col min="2312" max="2560" width="8.85546875" style="2"/>
    <col min="2561" max="2561" width="4.42578125" style="2" customWidth="1"/>
    <col min="2562" max="2562" width="60.5703125" style="2" customWidth="1"/>
    <col min="2563" max="2563" width="13.7109375" style="2" customWidth="1"/>
    <col min="2564" max="2564" width="17.7109375" style="2" customWidth="1"/>
    <col min="2565" max="2565" width="17.42578125" style="2" customWidth="1"/>
    <col min="2566" max="2566" width="19.85546875" style="2" customWidth="1"/>
    <col min="2567" max="2567" width="10" style="2" customWidth="1"/>
    <col min="2568" max="2816" width="8.85546875" style="2"/>
    <col min="2817" max="2817" width="4.42578125" style="2" customWidth="1"/>
    <col min="2818" max="2818" width="60.5703125" style="2" customWidth="1"/>
    <col min="2819" max="2819" width="13.7109375" style="2" customWidth="1"/>
    <col min="2820" max="2820" width="17.7109375" style="2" customWidth="1"/>
    <col min="2821" max="2821" width="17.42578125" style="2" customWidth="1"/>
    <col min="2822" max="2822" width="19.85546875" style="2" customWidth="1"/>
    <col min="2823" max="2823" width="10" style="2" customWidth="1"/>
    <col min="2824" max="3072" width="8.85546875" style="2"/>
    <col min="3073" max="3073" width="4.42578125" style="2" customWidth="1"/>
    <col min="3074" max="3074" width="60.5703125" style="2" customWidth="1"/>
    <col min="3075" max="3075" width="13.7109375" style="2" customWidth="1"/>
    <col min="3076" max="3076" width="17.7109375" style="2" customWidth="1"/>
    <col min="3077" max="3077" width="17.42578125" style="2" customWidth="1"/>
    <col min="3078" max="3078" width="19.85546875" style="2" customWidth="1"/>
    <col min="3079" max="3079" width="10" style="2" customWidth="1"/>
    <col min="3080" max="3328" width="8.85546875" style="2"/>
    <col min="3329" max="3329" width="4.42578125" style="2" customWidth="1"/>
    <col min="3330" max="3330" width="60.5703125" style="2" customWidth="1"/>
    <col min="3331" max="3331" width="13.7109375" style="2" customWidth="1"/>
    <col min="3332" max="3332" width="17.7109375" style="2" customWidth="1"/>
    <col min="3333" max="3333" width="17.42578125" style="2" customWidth="1"/>
    <col min="3334" max="3334" width="19.85546875" style="2" customWidth="1"/>
    <col min="3335" max="3335" width="10" style="2" customWidth="1"/>
    <col min="3336" max="3584" width="8.85546875" style="2"/>
    <col min="3585" max="3585" width="4.42578125" style="2" customWidth="1"/>
    <col min="3586" max="3586" width="60.5703125" style="2" customWidth="1"/>
    <col min="3587" max="3587" width="13.7109375" style="2" customWidth="1"/>
    <col min="3588" max="3588" width="17.7109375" style="2" customWidth="1"/>
    <col min="3589" max="3589" width="17.42578125" style="2" customWidth="1"/>
    <col min="3590" max="3590" width="19.85546875" style="2" customWidth="1"/>
    <col min="3591" max="3591" width="10" style="2" customWidth="1"/>
    <col min="3592" max="3840" width="8.85546875" style="2"/>
    <col min="3841" max="3841" width="4.42578125" style="2" customWidth="1"/>
    <col min="3842" max="3842" width="60.5703125" style="2" customWidth="1"/>
    <col min="3843" max="3843" width="13.7109375" style="2" customWidth="1"/>
    <col min="3844" max="3844" width="17.7109375" style="2" customWidth="1"/>
    <col min="3845" max="3845" width="17.42578125" style="2" customWidth="1"/>
    <col min="3846" max="3846" width="19.85546875" style="2" customWidth="1"/>
    <col min="3847" max="3847" width="10" style="2" customWidth="1"/>
    <col min="3848" max="4096" width="8.85546875" style="2"/>
    <col min="4097" max="4097" width="4.42578125" style="2" customWidth="1"/>
    <col min="4098" max="4098" width="60.5703125" style="2" customWidth="1"/>
    <col min="4099" max="4099" width="13.7109375" style="2" customWidth="1"/>
    <col min="4100" max="4100" width="17.7109375" style="2" customWidth="1"/>
    <col min="4101" max="4101" width="17.42578125" style="2" customWidth="1"/>
    <col min="4102" max="4102" width="19.85546875" style="2" customWidth="1"/>
    <col min="4103" max="4103" width="10" style="2" customWidth="1"/>
    <col min="4104" max="4352" width="8.85546875" style="2"/>
    <col min="4353" max="4353" width="4.42578125" style="2" customWidth="1"/>
    <col min="4354" max="4354" width="60.5703125" style="2" customWidth="1"/>
    <col min="4355" max="4355" width="13.7109375" style="2" customWidth="1"/>
    <col min="4356" max="4356" width="17.7109375" style="2" customWidth="1"/>
    <col min="4357" max="4357" width="17.42578125" style="2" customWidth="1"/>
    <col min="4358" max="4358" width="19.85546875" style="2" customWidth="1"/>
    <col min="4359" max="4359" width="10" style="2" customWidth="1"/>
    <col min="4360" max="4608" width="8.85546875" style="2"/>
    <col min="4609" max="4609" width="4.42578125" style="2" customWidth="1"/>
    <col min="4610" max="4610" width="60.5703125" style="2" customWidth="1"/>
    <col min="4611" max="4611" width="13.7109375" style="2" customWidth="1"/>
    <col min="4612" max="4612" width="17.7109375" style="2" customWidth="1"/>
    <col min="4613" max="4613" width="17.42578125" style="2" customWidth="1"/>
    <col min="4614" max="4614" width="19.85546875" style="2" customWidth="1"/>
    <col min="4615" max="4615" width="10" style="2" customWidth="1"/>
    <col min="4616" max="4864" width="8.85546875" style="2"/>
    <col min="4865" max="4865" width="4.42578125" style="2" customWidth="1"/>
    <col min="4866" max="4866" width="60.5703125" style="2" customWidth="1"/>
    <col min="4867" max="4867" width="13.7109375" style="2" customWidth="1"/>
    <col min="4868" max="4868" width="17.7109375" style="2" customWidth="1"/>
    <col min="4869" max="4869" width="17.42578125" style="2" customWidth="1"/>
    <col min="4870" max="4870" width="19.85546875" style="2" customWidth="1"/>
    <col min="4871" max="4871" width="10" style="2" customWidth="1"/>
    <col min="4872" max="5120" width="8.85546875" style="2"/>
    <col min="5121" max="5121" width="4.42578125" style="2" customWidth="1"/>
    <col min="5122" max="5122" width="60.5703125" style="2" customWidth="1"/>
    <col min="5123" max="5123" width="13.7109375" style="2" customWidth="1"/>
    <col min="5124" max="5124" width="17.7109375" style="2" customWidth="1"/>
    <col min="5125" max="5125" width="17.42578125" style="2" customWidth="1"/>
    <col min="5126" max="5126" width="19.85546875" style="2" customWidth="1"/>
    <col min="5127" max="5127" width="10" style="2" customWidth="1"/>
    <col min="5128" max="5376" width="8.85546875" style="2"/>
    <col min="5377" max="5377" width="4.42578125" style="2" customWidth="1"/>
    <col min="5378" max="5378" width="60.5703125" style="2" customWidth="1"/>
    <col min="5379" max="5379" width="13.7109375" style="2" customWidth="1"/>
    <col min="5380" max="5380" width="17.7109375" style="2" customWidth="1"/>
    <col min="5381" max="5381" width="17.42578125" style="2" customWidth="1"/>
    <col min="5382" max="5382" width="19.85546875" style="2" customWidth="1"/>
    <col min="5383" max="5383" width="10" style="2" customWidth="1"/>
    <col min="5384" max="5632" width="8.85546875" style="2"/>
    <col min="5633" max="5633" width="4.42578125" style="2" customWidth="1"/>
    <col min="5634" max="5634" width="60.5703125" style="2" customWidth="1"/>
    <col min="5635" max="5635" width="13.7109375" style="2" customWidth="1"/>
    <col min="5636" max="5636" width="17.7109375" style="2" customWidth="1"/>
    <col min="5637" max="5637" width="17.42578125" style="2" customWidth="1"/>
    <col min="5638" max="5638" width="19.85546875" style="2" customWidth="1"/>
    <col min="5639" max="5639" width="10" style="2" customWidth="1"/>
    <col min="5640" max="5888" width="8.85546875" style="2"/>
    <col min="5889" max="5889" width="4.42578125" style="2" customWidth="1"/>
    <col min="5890" max="5890" width="60.5703125" style="2" customWidth="1"/>
    <col min="5891" max="5891" width="13.7109375" style="2" customWidth="1"/>
    <col min="5892" max="5892" width="17.7109375" style="2" customWidth="1"/>
    <col min="5893" max="5893" width="17.42578125" style="2" customWidth="1"/>
    <col min="5894" max="5894" width="19.85546875" style="2" customWidth="1"/>
    <col min="5895" max="5895" width="10" style="2" customWidth="1"/>
    <col min="5896" max="6144" width="8.85546875" style="2"/>
    <col min="6145" max="6145" width="4.42578125" style="2" customWidth="1"/>
    <col min="6146" max="6146" width="60.5703125" style="2" customWidth="1"/>
    <col min="6147" max="6147" width="13.7109375" style="2" customWidth="1"/>
    <col min="6148" max="6148" width="17.7109375" style="2" customWidth="1"/>
    <col min="6149" max="6149" width="17.42578125" style="2" customWidth="1"/>
    <col min="6150" max="6150" width="19.85546875" style="2" customWidth="1"/>
    <col min="6151" max="6151" width="10" style="2" customWidth="1"/>
    <col min="6152" max="6400" width="8.85546875" style="2"/>
    <col min="6401" max="6401" width="4.42578125" style="2" customWidth="1"/>
    <col min="6402" max="6402" width="60.5703125" style="2" customWidth="1"/>
    <col min="6403" max="6403" width="13.7109375" style="2" customWidth="1"/>
    <col min="6404" max="6404" width="17.7109375" style="2" customWidth="1"/>
    <col min="6405" max="6405" width="17.42578125" style="2" customWidth="1"/>
    <col min="6406" max="6406" width="19.85546875" style="2" customWidth="1"/>
    <col min="6407" max="6407" width="10" style="2" customWidth="1"/>
    <col min="6408" max="6656" width="8.85546875" style="2"/>
    <col min="6657" max="6657" width="4.42578125" style="2" customWidth="1"/>
    <col min="6658" max="6658" width="60.5703125" style="2" customWidth="1"/>
    <col min="6659" max="6659" width="13.7109375" style="2" customWidth="1"/>
    <col min="6660" max="6660" width="17.7109375" style="2" customWidth="1"/>
    <col min="6661" max="6661" width="17.42578125" style="2" customWidth="1"/>
    <col min="6662" max="6662" width="19.85546875" style="2" customWidth="1"/>
    <col min="6663" max="6663" width="10" style="2" customWidth="1"/>
    <col min="6664" max="6912" width="8.85546875" style="2"/>
    <col min="6913" max="6913" width="4.42578125" style="2" customWidth="1"/>
    <col min="6914" max="6914" width="60.5703125" style="2" customWidth="1"/>
    <col min="6915" max="6915" width="13.7109375" style="2" customWidth="1"/>
    <col min="6916" max="6916" width="17.7109375" style="2" customWidth="1"/>
    <col min="6917" max="6917" width="17.42578125" style="2" customWidth="1"/>
    <col min="6918" max="6918" width="19.85546875" style="2" customWidth="1"/>
    <col min="6919" max="6919" width="10" style="2" customWidth="1"/>
    <col min="6920" max="7168" width="8.85546875" style="2"/>
    <col min="7169" max="7169" width="4.42578125" style="2" customWidth="1"/>
    <col min="7170" max="7170" width="60.5703125" style="2" customWidth="1"/>
    <col min="7171" max="7171" width="13.7109375" style="2" customWidth="1"/>
    <col min="7172" max="7172" width="17.7109375" style="2" customWidth="1"/>
    <col min="7173" max="7173" width="17.42578125" style="2" customWidth="1"/>
    <col min="7174" max="7174" width="19.85546875" style="2" customWidth="1"/>
    <col min="7175" max="7175" width="10" style="2" customWidth="1"/>
    <col min="7176" max="7424" width="8.85546875" style="2"/>
    <col min="7425" max="7425" width="4.42578125" style="2" customWidth="1"/>
    <col min="7426" max="7426" width="60.5703125" style="2" customWidth="1"/>
    <col min="7427" max="7427" width="13.7109375" style="2" customWidth="1"/>
    <col min="7428" max="7428" width="17.7109375" style="2" customWidth="1"/>
    <col min="7429" max="7429" width="17.42578125" style="2" customWidth="1"/>
    <col min="7430" max="7430" width="19.85546875" style="2" customWidth="1"/>
    <col min="7431" max="7431" width="10" style="2" customWidth="1"/>
    <col min="7432" max="7680" width="8.85546875" style="2"/>
    <col min="7681" max="7681" width="4.42578125" style="2" customWidth="1"/>
    <col min="7682" max="7682" width="60.5703125" style="2" customWidth="1"/>
    <col min="7683" max="7683" width="13.7109375" style="2" customWidth="1"/>
    <col min="7684" max="7684" width="17.7109375" style="2" customWidth="1"/>
    <col min="7685" max="7685" width="17.42578125" style="2" customWidth="1"/>
    <col min="7686" max="7686" width="19.85546875" style="2" customWidth="1"/>
    <col min="7687" max="7687" width="10" style="2" customWidth="1"/>
    <col min="7688" max="7936" width="8.85546875" style="2"/>
    <col min="7937" max="7937" width="4.42578125" style="2" customWidth="1"/>
    <col min="7938" max="7938" width="60.5703125" style="2" customWidth="1"/>
    <col min="7939" max="7939" width="13.7109375" style="2" customWidth="1"/>
    <col min="7940" max="7940" width="17.7109375" style="2" customWidth="1"/>
    <col min="7941" max="7941" width="17.42578125" style="2" customWidth="1"/>
    <col min="7942" max="7942" width="19.85546875" style="2" customWidth="1"/>
    <col min="7943" max="7943" width="10" style="2" customWidth="1"/>
    <col min="7944" max="8192" width="8.85546875" style="2"/>
    <col min="8193" max="8193" width="4.42578125" style="2" customWidth="1"/>
    <col min="8194" max="8194" width="60.5703125" style="2" customWidth="1"/>
    <col min="8195" max="8195" width="13.7109375" style="2" customWidth="1"/>
    <col min="8196" max="8196" width="17.7109375" style="2" customWidth="1"/>
    <col min="8197" max="8197" width="17.42578125" style="2" customWidth="1"/>
    <col min="8198" max="8198" width="19.85546875" style="2" customWidth="1"/>
    <col min="8199" max="8199" width="10" style="2" customWidth="1"/>
    <col min="8200" max="8448" width="8.85546875" style="2"/>
    <col min="8449" max="8449" width="4.42578125" style="2" customWidth="1"/>
    <col min="8450" max="8450" width="60.5703125" style="2" customWidth="1"/>
    <col min="8451" max="8451" width="13.7109375" style="2" customWidth="1"/>
    <col min="8452" max="8452" width="17.7109375" style="2" customWidth="1"/>
    <col min="8453" max="8453" width="17.42578125" style="2" customWidth="1"/>
    <col min="8454" max="8454" width="19.85546875" style="2" customWidth="1"/>
    <col min="8455" max="8455" width="10" style="2" customWidth="1"/>
    <col min="8456" max="8704" width="8.85546875" style="2"/>
    <col min="8705" max="8705" width="4.42578125" style="2" customWidth="1"/>
    <col min="8706" max="8706" width="60.5703125" style="2" customWidth="1"/>
    <col min="8707" max="8707" width="13.7109375" style="2" customWidth="1"/>
    <col min="8708" max="8708" width="17.7109375" style="2" customWidth="1"/>
    <col min="8709" max="8709" width="17.42578125" style="2" customWidth="1"/>
    <col min="8710" max="8710" width="19.85546875" style="2" customWidth="1"/>
    <col min="8711" max="8711" width="10" style="2" customWidth="1"/>
    <col min="8712" max="8960" width="8.85546875" style="2"/>
    <col min="8961" max="8961" width="4.42578125" style="2" customWidth="1"/>
    <col min="8962" max="8962" width="60.5703125" style="2" customWidth="1"/>
    <col min="8963" max="8963" width="13.7109375" style="2" customWidth="1"/>
    <col min="8964" max="8964" width="17.7109375" style="2" customWidth="1"/>
    <col min="8965" max="8965" width="17.42578125" style="2" customWidth="1"/>
    <col min="8966" max="8966" width="19.85546875" style="2" customWidth="1"/>
    <col min="8967" max="8967" width="10" style="2" customWidth="1"/>
    <col min="8968" max="9216" width="8.85546875" style="2"/>
    <col min="9217" max="9217" width="4.42578125" style="2" customWidth="1"/>
    <col min="9218" max="9218" width="60.5703125" style="2" customWidth="1"/>
    <col min="9219" max="9219" width="13.7109375" style="2" customWidth="1"/>
    <col min="9220" max="9220" width="17.7109375" style="2" customWidth="1"/>
    <col min="9221" max="9221" width="17.42578125" style="2" customWidth="1"/>
    <col min="9222" max="9222" width="19.85546875" style="2" customWidth="1"/>
    <col min="9223" max="9223" width="10" style="2" customWidth="1"/>
    <col min="9224" max="9472" width="8.85546875" style="2"/>
    <col min="9473" max="9473" width="4.42578125" style="2" customWidth="1"/>
    <col min="9474" max="9474" width="60.5703125" style="2" customWidth="1"/>
    <col min="9475" max="9475" width="13.7109375" style="2" customWidth="1"/>
    <col min="9476" max="9476" width="17.7109375" style="2" customWidth="1"/>
    <col min="9477" max="9477" width="17.42578125" style="2" customWidth="1"/>
    <col min="9478" max="9478" width="19.85546875" style="2" customWidth="1"/>
    <col min="9479" max="9479" width="10" style="2" customWidth="1"/>
    <col min="9480" max="9728" width="8.85546875" style="2"/>
    <col min="9729" max="9729" width="4.42578125" style="2" customWidth="1"/>
    <col min="9730" max="9730" width="60.5703125" style="2" customWidth="1"/>
    <col min="9731" max="9731" width="13.7109375" style="2" customWidth="1"/>
    <col min="9732" max="9732" width="17.7109375" style="2" customWidth="1"/>
    <col min="9733" max="9733" width="17.42578125" style="2" customWidth="1"/>
    <col min="9734" max="9734" width="19.85546875" style="2" customWidth="1"/>
    <col min="9735" max="9735" width="10" style="2" customWidth="1"/>
    <col min="9736" max="9984" width="8.85546875" style="2"/>
    <col min="9985" max="9985" width="4.42578125" style="2" customWidth="1"/>
    <col min="9986" max="9986" width="60.5703125" style="2" customWidth="1"/>
    <col min="9987" max="9987" width="13.7109375" style="2" customWidth="1"/>
    <col min="9988" max="9988" width="17.7109375" style="2" customWidth="1"/>
    <col min="9989" max="9989" width="17.42578125" style="2" customWidth="1"/>
    <col min="9990" max="9990" width="19.85546875" style="2" customWidth="1"/>
    <col min="9991" max="9991" width="10" style="2" customWidth="1"/>
    <col min="9992" max="10240" width="8.85546875" style="2"/>
    <col min="10241" max="10241" width="4.42578125" style="2" customWidth="1"/>
    <col min="10242" max="10242" width="60.5703125" style="2" customWidth="1"/>
    <col min="10243" max="10243" width="13.7109375" style="2" customWidth="1"/>
    <col min="10244" max="10244" width="17.7109375" style="2" customWidth="1"/>
    <col min="10245" max="10245" width="17.42578125" style="2" customWidth="1"/>
    <col min="10246" max="10246" width="19.85546875" style="2" customWidth="1"/>
    <col min="10247" max="10247" width="10" style="2" customWidth="1"/>
    <col min="10248" max="10496" width="8.85546875" style="2"/>
    <col min="10497" max="10497" width="4.42578125" style="2" customWidth="1"/>
    <col min="10498" max="10498" width="60.5703125" style="2" customWidth="1"/>
    <col min="10499" max="10499" width="13.7109375" style="2" customWidth="1"/>
    <col min="10500" max="10500" width="17.7109375" style="2" customWidth="1"/>
    <col min="10501" max="10501" width="17.42578125" style="2" customWidth="1"/>
    <col min="10502" max="10502" width="19.85546875" style="2" customWidth="1"/>
    <col min="10503" max="10503" width="10" style="2" customWidth="1"/>
    <col min="10504" max="10752" width="8.85546875" style="2"/>
    <col min="10753" max="10753" width="4.42578125" style="2" customWidth="1"/>
    <col min="10754" max="10754" width="60.5703125" style="2" customWidth="1"/>
    <col min="10755" max="10755" width="13.7109375" style="2" customWidth="1"/>
    <col min="10756" max="10756" width="17.7109375" style="2" customWidth="1"/>
    <col min="10757" max="10757" width="17.42578125" style="2" customWidth="1"/>
    <col min="10758" max="10758" width="19.85546875" style="2" customWidth="1"/>
    <col min="10759" max="10759" width="10" style="2" customWidth="1"/>
    <col min="10760" max="11008" width="8.85546875" style="2"/>
    <col min="11009" max="11009" width="4.42578125" style="2" customWidth="1"/>
    <col min="11010" max="11010" width="60.5703125" style="2" customWidth="1"/>
    <col min="11011" max="11011" width="13.7109375" style="2" customWidth="1"/>
    <col min="11012" max="11012" width="17.7109375" style="2" customWidth="1"/>
    <col min="11013" max="11013" width="17.42578125" style="2" customWidth="1"/>
    <col min="11014" max="11014" width="19.85546875" style="2" customWidth="1"/>
    <col min="11015" max="11015" width="10" style="2" customWidth="1"/>
    <col min="11016" max="11264" width="8.85546875" style="2"/>
    <col min="11265" max="11265" width="4.42578125" style="2" customWidth="1"/>
    <col min="11266" max="11266" width="60.5703125" style="2" customWidth="1"/>
    <col min="11267" max="11267" width="13.7109375" style="2" customWidth="1"/>
    <col min="11268" max="11268" width="17.7109375" style="2" customWidth="1"/>
    <col min="11269" max="11269" width="17.42578125" style="2" customWidth="1"/>
    <col min="11270" max="11270" width="19.85546875" style="2" customWidth="1"/>
    <col min="11271" max="11271" width="10" style="2" customWidth="1"/>
    <col min="11272" max="11520" width="8.85546875" style="2"/>
    <col min="11521" max="11521" width="4.42578125" style="2" customWidth="1"/>
    <col min="11522" max="11522" width="60.5703125" style="2" customWidth="1"/>
    <col min="11523" max="11523" width="13.7109375" style="2" customWidth="1"/>
    <col min="11524" max="11524" width="17.7109375" style="2" customWidth="1"/>
    <col min="11525" max="11525" width="17.42578125" style="2" customWidth="1"/>
    <col min="11526" max="11526" width="19.85546875" style="2" customWidth="1"/>
    <col min="11527" max="11527" width="10" style="2" customWidth="1"/>
    <col min="11528" max="11776" width="8.85546875" style="2"/>
    <col min="11777" max="11777" width="4.42578125" style="2" customWidth="1"/>
    <col min="11778" max="11778" width="60.5703125" style="2" customWidth="1"/>
    <col min="11779" max="11779" width="13.7109375" style="2" customWidth="1"/>
    <col min="11780" max="11780" width="17.7109375" style="2" customWidth="1"/>
    <col min="11781" max="11781" width="17.42578125" style="2" customWidth="1"/>
    <col min="11782" max="11782" width="19.85546875" style="2" customWidth="1"/>
    <col min="11783" max="11783" width="10" style="2" customWidth="1"/>
    <col min="11784" max="12032" width="8.85546875" style="2"/>
    <col min="12033" max="12033" width="4.42578125" style="2" customWidth="1"/>
    <col min="12034" max="12034" width="60.5703125" style="2" customWidth="1"/>
    <col min="12035" max="12035" width="13.7109375" style="2" customWidth="1"/>
    <col min="12036" max="12036" width="17.7109375" style="2" customWidth="1"/>
    <col min="12037" max="12037" width="17.42578125" style="2" customWidth="1"/>
    <col min="12038" max="12038" width="19.85546875" style="2" customWidth="1"/>
    <col min="12039" max="12039" width="10" style="2" customWidth="1"/>
    <col min="12040" max="12288" width="8.85546875" style="2"/>
    <col min="12289" max="12289" width="4.42578125" style="2" customWidth="1"/>
    <col min="12290" max="12290" width="60.5703125" style="2" customWidth="1"/>
    <col min="12291" max="12291" width="13.7109375" style="2" customWidth="1"/>
    <col min="12292" max="12292" width="17.7109375" style="2" customWidth="1"/>
    <col min="12293" max="12293" width="17.42578125" style="2" customWidth="1"/>
    <col min="12294" max="12294" width="19.85546875" style="2" customWidth="1"/>
    <col min="12295" max="12295" width="10" style="2" customWidth="1"/>
    <col min="12296" max="12544" width="8.85546875" style="2"/>
    <col min="12545" max="12545" width="4.42578125" style="2" customWidth="1"/>
    <col min="12546" max="12546" width="60.5703125" style="2" customWidth="1"/>
    <col min="12547" max="12547" width="13.7109375" style="2" customWidth="1"/>
    <col min="12548" max="12548" width="17.7109375" style="2" customWidth="1"/>
    <col min="12549" max="12549" width="17.42578125" style="2" customWidth="1"/>
    <col min="12550" max="12550" width="19.85546875" style="2" customWidth="1"/>
    <col min="12551" max="12551" width="10" style="2" customWidth="1"/>
    <col min="12552" max="12800" width="8.85546875" style="2"/>
    <col min="12801" max="12801" width="4.42578125" style="2" customWidth="1"/>
    <col min="12802" max="12802" width="60.5703125" style="2" customWidth="1"/>
    <col min="12803" max="12803" width="13.7109375" style="2" customWidth="1"/>
    <col min="12804" max="12804" width="17.7109375" style="2" customWidth="1"/>
    <col min="12805" max="12805" width="17.42578125" style="2" customWidth="1"/>
    <col min="12806" max="12806" width="19.85546875" style="2" customWidth="1"/>
    <col min="12807" max="12807" width="10" style="2" customWidth="1"/>
    <col min="12808" max="13056" width="8.85546875" style="2"/>
    <col min="13057" max="13057" width="4.42578125" style="2" customWidth="1"/>
    <col min="13058" max="13058" width="60.5703125" style="2" customWidth="1"/>
    <col min="13059" max="13059" width="13.7109375" style="2" customWidth="1"/>
    <col min="13060" max="13060" width="17.7109375" style="2" customWidth="1"/>
    <col min="13061" max="13061" width="17.42578125" style="2" customWidth="1"/>
    <col min="13062" max="13062" width="19.85546875" style="2" customWidth="1"/>
    <col min="13063" max="13063" width="10" style="2" customWidth="1"/>
    <col min="13064" max="13312" width="8.85546875" style="2"/>
    <col min="13313" max="13313" width="4.42578125" style="2" customWidth="1"/>
    <col min="13314" max="13314" width="60.5703125" style="2" customWidth="1"/>
    <col min="13315" max="13315" width="13.7109375" style="2" customWidth="1"/>
    <col min="13316" max="13316" width="17.7109375" style="2" customWidth="1"/>
    <col min="13317" max="13317" width="17.42578125" style="2" customWidth="1"/>
    <col min="13318" max="13318" width="19.85546875" style="2" customWidth="1"/>
    <col min="13319" max="13319" width="10" style="2" customWidth="1"/>
    <col min="13320" max="13568" width="8.85546875" style="2"/>
    <col min="13569" max="13569" width="4.42578125" style="2" customWidth="1"/>
    <col min="13570" max="13570" width="60.5703125" style="2" customWidth="1"/>
    <col min="13571" max="13571" width="13.7109375" style="2" customWidth="1"/>
    <col min="13572" max="13572" width="17.7109375" style="2" customWidth="1"/>
    <col min="13573" max="13573" width="17.42578125" style="2" customWidth="1"/>
    <col min="13574" max="13574" width="19.85546875" style="2" customWidth="1"/>
    <col min="13575" max="13575" width="10" style="2" customWidth="1"/>
    <col min="13576" max="13824" width="8.85546875" style="2"/>
    <col min="13825" max="13825" width="4.42578125" style="2" customWidth="1"/>
    <col min="13826" max="13826" width="60.5703125" style="2" customWidth="1"/>
    <col min="13827" max="13827" width="13.7109375" style="2" customWidth="1"/>
    <col min="13828" max="13828" width="17.7109375" style="2" customWidth="1"/>
    <col min="13829" max="13829" width="17.42578125" style="2" customWidth="1"/>
    <col min="13830" max="13830" width="19.85546875" style="2" customWidth="1"/>
    <col min="13831" max="13831" width="10" style="2" customWidth="1"/>
    <col min="13832" max="14080" width="8.85546875" style="2"/>
    <col min="14081" max="14081" width="4.42578125" style="2" customWidth="1"/>
    <col min="14082" max="14082" width="60.5703125" style="2" customWidth="1"/>
    <col min="14083" max="14083" width="13.7109375" style="2" customWidth="1"/>
    <col min="14084" max="14084" width="17.7109375" style="2" customWidth="1"/>
    <col min="14085" max="14085" width="17.42578125" style="2" customWidth="1"/>
    <col min="14086" max="14086" width="19.85546875" style="2" customWidth="1"/>
    <col min="14087" max="14087" width="10" style="2" customWidth="1"/>
    <col min="14088" max="14336" width="8.85546875" style="2"/>
    <col min="14337" max="14337" width="4.42578125" style="2" customWidth="1"/>
    <col min="14338" max="14338" width="60.5703125" style="2" customWidth="1"/>
    <col min="14339" max="14339" width="13.7109375" style="2" customWidth="1"/>
    <col min="14340" max="14340" width="17.7109375" style="2" customWidth="1"/>
    <col min="14341" max="14341" width="17.42578125" style="2" customWidth="1"/>
    <col min="14342" max="14342" width="19.85546875" style="2" customWidth="1"/>
    <col min="14343" max="14343" width="10" style="2" customWidth="1"/>
    <col min="14344" max="14592" width="8.85546875" style="2"/>
    <col min="14593" max="14593" width="4.42578125" style="2" customWidth="1"/>
    <col min="14594" max="14594" width="60.5703125" style="2" customWidth="1"/>
    <col min="14595" max="14595" width="13.7109375" style="2" customWidth="1"/>
    <col min="14596" max="14596" width="17.7109375" style="2" customWidth="1"/>
    <col min="14597" max="14597" width="17.42578125" style="2" customWidth="1"/>
    <col min="14598" max="14598" width="19.85546875" style="2" customWidth="1"/>
    <col min="14599" max="14599" width="10" style="2" customWidth="1"/>
    <col min="14600" max="14848" width="8.85546875" style="2"/>
    <col min="14849" max="14849" width="4.42578125" style="2" customWidth="1"/>
    <col min="14850" max="14850" width="60.5703125" style="2" customWidth="1"/>
    <col min="14851" max="14851" width="13.7109375" style="2" customWidth="1"/>
    <col min="14852" max="14852" width="17.7109375" style="2" customWidth="1"/>
    <col min="14853" max="14853" width="17.42578125" style="2" customWidth="1"/>
    <col min="14854" max="14854" width="19.85546875" style="2" customWidth="1"/>
    <col min="14855" max="14855" width="10" style="2" customWidth="1"/>
    <col min="14856" max="15104" width="8.85546875" style="2"/>
    <col min="15105" max="15105" width="4.42578125" style="2" customWidth="1"/>
    <col min="15106" max="15106" width="60.5703125" style="2" customWidth="1"/>
    <col min="15107" max="15107" width="13.7109375" style="2" customWidth="1"/>
    <col min="15108" max="15108" width="17.7109375" style="2" customWidth="1"/>
    <col min="15109" max="15109" width="17.42578125" style="2" customWidth="1"/>
    <col min="15110" max="15110" width="19.85546875" style="2" customWidth="1"/>
    <col min="15111" max="15111" width="10" style="2" customWidth="1"/>
    <col min="15112" max="15360" width="8.85546875" style="2"/>
    <col min="15361" max="15361" width="4.42578125" style="2" customWidth="1"/>
    <col min="15362" max="15362" width="60.5703125" style="2" customWidth="1"/>
    <col min="15363" max="15363" width="13.7109375" style="2" customWidth="1"/>
    <col min="15364" max="15364" width="17.7109375" style="2" customWidth="1"/>
    <col min="15365" max="15365" width="17.42578125" style="2" customWidth="1"/>
    <col min="15366" max="15366" width="19.85546875" style="2" customWidth="1"/>
    <col min="15367" max="15367" width="10" style="2" customWidth="1"/>
    <col min="15368" max="15616" width="8.85546875" style="2"/>
    <col min="15617" max="15617" width="4.42578125" style="2" customWidth="1"/>
    <col min="15618" max="15618" width="60.5703125" style="2" customWidth="1"/>
    <col min="15619" max="15619" width="13.7109375" style="2" customWidth="1"/>
    <col min="15620" max="15620" width="17.7109375" style="2" customWidth="1"/>
    <col min="15621" max="15621" width="17.42578125" style="2" customWidth="1"/>
    <col min="15622" max="15622" width="19.85546875" style="2" customWidth="1"/>
    <col min="15623" max="15623" width="10" style="2" customWidth="1"/>
    <col min="15624" max="15872" width="8.85546875" style="2"/>
    <col min="15873" max="15873" width="4.42578125" style="2" customWidth="1"/>
    <col min="15874" max="15874" width="60.5703125" style="2" customWidth="1"/>
    <col min="15875" max="15875" width="13.7109375" style="2" customWidth="1"/>
    <col min="15876" max="15876" width="17.7109375" style="2" customWidth="1"/>
    <col min="15877" max="15877" width="17.42578125" style="2" customWidth="1"/>
    <col min="15878" max="15878" width="19.85546875" style="2" customWidth="1"/>
    <col min="15879" max="15879" width="10" style="2" customWidth="1"/>
    <col min="15880" max="16128" width="8.85546875" style="2"/>
    <col min="16129" max="16129" width="4.42578125" style="2" customWidth="1"/>
    <col min="16130" max="16130" width="60.5703125" style="2" customWidth="1"/>
    <col min="16131" max="16131" width="13.7109375" style="2" customWidth="1"/>
    <col min="16132" max="16132" width="17.7109375" style="2" customWidth="1"/>
    <col min="16133" max="16133" width="17.42578125" style="2" customWidth="1"/>
    <col min="16134" max="16134" width="19.85546875" style="2" customWidth="1"/>
    <col min="16135" max="16135" width="10" style="2" customWidth="1"/>
    <col min="16136" max="16384" width="8.85546875" style="2"/>
  </cols>
  <sheetData>
    <row r="1" spans="1:5" s="24" customFormat="1" ht="20.25" customHeight="1">
      <c r="B1" s="63"/>
      <c r="C1" s="63"/>
      <c r="D1" s="65" t="s">
        <v>56</v>
      </c>
      <c r="E1" s="65"/>
    </row>
    <row r="2" spans="1:5" s="24" customFormat="1" ht="20.25" customHeight="1">
      <c r="B2" s="63"/>
      <c r="C2" s="63"/>
      <c r="D2" s="65" t="s">
        <v>44</v>
      </c>
      <c r="E2" s="65"/>
    </row>
    <row r="3" spans="1:5" s="24" customFormat="1" ht="20.25" customHeight="1">
      <c r="B3" s="63"/>
      <c r="C3" s="63"/>
      <c r="D3" s="65" t="s">
        <v>57</v>
      </c>
      <c r="E3" s="65"/>
    </row>
    <row r="4" spans="1:5" s="24" customFormat="1" ht="24.75" customHeight="1">
      <c r="B4" s="63"/>
      <c r="C4" s="63"/>
      <c r="D4" s="25"/>
      <c r="E4" s="25" t="s">
        <v>45</v>
      </c>
    </row>
    <row r="5" spans="1:5" s="24" customFormat="1" ht="20.25" customHeight="1">
      <c r="B5" s="63"/>
      <c r="C5" s="63"/>
      <c r="D5" s="25"/>
      <c r="E5" s="25" t="s">
        <v>46</v>
      </c>
    </row>
    <row r="6" spans="1:5" s="24" customFormat="1" ht="20.25" customHeight="1">
      <c r="B6" s="63"/>
      <c r="C6" s="63"/>
      <c r="D6" s="25"/>
      <c r="E6" s="25"/>
    </row>
    <row r="7" spans="1:5" s="24" customFormat="1" ht="20.25" customHeight="1">
      <c r="B7" s="63"/>
      <c r="C7" s="63"/>
      <c r="D7" s="65" t="s">
        <v>54</v>
      </c>
      <c r="E7" s="65"/>
    </row>
    <row r="8" spans="1:5" s="24" customFormat="1" ht="20.25" customHeight="1">
      <c r="B8" s="63"/>
      <c r="C8" s="63"/>
      <c r="D8" s="65" t="s">
        <v>44</v>
      </c>
      <c r="E8" s="65"/>
    </row>
    <row r="9" spans="1:5" s="24" customFormat="1" ht="20.25" customHeight="1">
      <c r="B9" s="63"/>
      <c r="C9" s="63"/>
      <c r="D9" s="65" t="s">
        <v>3</v>
      </c>
      <c r="E9" s="65"/>
    </row>
    <row r="10" spans="1:5" s="24" customFormat="1" ht="24.75" customHeight="1">
      <c r="B10" s="63"/>
      <c r="C10" s="63"/>
      <c r="D10" s="25"/>
      <c r="E10" s="25" t="s">
        <v>52</v>
      </c>
    </row>
    <row r="11" spans="1:5" s="24" customFormat="1" ht="20.25" customHeight="1">
      <c r="B11" s="63"/>
      <c r="C11" s="63"/>
      <c r="D11" s="25"/>
      <c r="E11" s="25" t="s">
        <v>53</v>
      </c>
    </row>
    <row r="12" spans="1:5" ht="15" customHeight="1">
      <c r="B12" s="3"/>
      <c r="C12" s="3"/>
      <c r="D12" s="3"/>
      <c r="E12" s="3"/>
    </row>
    <row r="13" spans="1:5" ht="40.5" customHeight="1">
      <c r="A13" s="66" t="s">
        <v>49</v>
      </c>
      <c r="B13" s="66"/>
      <c r="C13" s="66"/>
      <c r="D13" s="66"/>
      <c r="E13" s="66"/>
    </row>
    <row r="14" spans="1:5" ht="12" customHeight="1">
      <c r="A14" s="53"/>
      <c r="B14" s="53"/>
      <c r="C14" s="53"/>
      <c r="D14" s="53"/>
      <c r="E14" s="53"/>
    </row>
    <row r="15" spans="1:5" ht="18" customHeight="1">
      <c r="A15" s="67" t="s">
        <v>36</v>
      </c>
      <c r="B15" s="67"/>
      <c r="C15" s="67"/>
      <c r="D15" s="67"/>
      <c r="E15" s="67"/>
    </row>
    <row r="16" spans="1:5" ht="11.25" customHeight="1">
      <c r="A16" s="54"/>
      <c r="B16" s="54"/>
      <c r="C16" s="54"/>
      <c r="D16" s="54"/>
      <c r="E16" s="54"/>
    </row>
    <row r="17" spans="1:255" s="23" customFormat="1" ht="18" customHeight="1">
      <c r="A17" s="55" t="s">
        <v>1</v>
      </c>
      <c r="B17" s="68" t="s">
        <v>43</v>
      </c>
      <c r="C17" s="68"/>
      <c r="D17" s="68"/>
      <c r="E17" s="68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</row>
    <row r="18" spans="1:255" ht="24" customHeight="1">
      <c r="A18" s="10">
        <v>1</v>
      </c>
      <c r="B18" s="64" t="s">
        <v>23</v>
      </c>
      <c r="C18" s="64"/>
      <c r="D18" s="64"/>
      <c r="E18" s="64"/>
    </row>
    <row r="19" spans="1:255" ht="24" customHeight="1">
      <c r="A19" s="10">
        <v>2</v>
      </c>
      <c r="B19" s="64" t="s">
        <v>26</v>
      </c>
      <c r="C19" s="64"/>
      <c r="D19" s="64"/>
      <c r="E19" s="64"/>
    </row>
    <row r="20" spans="1:255" ht="24" customHeight="1">
      <c r="A20" s="10">
        <v>3</v>
      </c>
      <c r="B20" s="64" t="s">
        <v>27</v>
      </c>
      <c r="C20" s="64"/>
      <c r="D20" s="64"/>
      <c r="E20" s="64"/>
    </row>
    <row r="21" spans="1:255" ht="24" customHeight="1">
      <c r="A21" s="10">
        <v>4</v>
      </c>
      <c r="B21" s="64" t="s">
        <v>37</v>
      </c>
      <c r="C21" s="64"/>
      <c r="D21" s="64"/>
      <c r="E21" s="64"/>
    </row>
    <row r="22" spans="1:255" ht="24" customHeight="1">
      <c r="A22" s="10">
        <v>5</v>
      </c>
      <c r="B22" s="64" t="s">
        <v>29</v>
      </c>
      <c r="C22" s="64"/>
      <c r="D22" s="64"/>
      <c r="E22" s="64"/>
    </row>
    <row r="23" spans="1:255" ht="24" customHeight="1">
      <c r="A23" s="10">
        <v>6</v>
      </c>
      <c r="B23" s="64" t="s">
        <v>38</v>
      </c>
      <c r="C23" s="64"/>
      <c r="D23" s="64"/>
      <c r="E23" s="64"/>
    </row>
    <row r="24" spans="1:255" ht="24" customHeight="1">
      <c r="A24" s="10">
        <v>7</v>
      </c>
      <c r="B24" s="64" t="s">
        <v>30</v>
      </c>
      <c r="C24" s="64"/>
      <c r="D24" s="64"/>
      <c r="E24" s="64"/>
    </row>
    <row r="25" spans="1:255" ht="24" customHeight="1">
      <c r="A25" s="10">
        <v>8</v>
      </c>
      <c r="B25" s="64" t="s">
        <v>31</v>
      </c>
      <c r="C25" s="64"/>
      <c r="D25" s="64"/>
      <c r="E25" s="64"/>
    </row>
    <row r="26" spans="1:255" ht="24" customHeight="1">
      <c r="A26" s="10">
        <v>9</v>
      </c>
      <c r="B26" s="64" t="s">
        <v>32</v>
      </c>
      <c r="C26" s="64"/>
      <c r="D26" s="64"/>
      <c r="E26" s="64"/>
    </row>
    <row r="27" spans="1:255" ht="21" customHeight="1">
      <c r="A27" s="10">
        <v>10</v>
      </c>
      <c r="B27" s="64" t="s">
        <v>39</v>
      </c>
      <c r="C27" s="64"/>
      <c r="D27" s="64"/>
      <c r="E27" s="64"/>
    </row>
    <row r="28" spans="1:255" ht="24" customHeight="1">
      <c r="A28" s="10">
        <v>11</v>
      </c>
      <c r="B28" s="64" t="s">
        <v>40</v>
      </c>
      <c r="C28" s="64"/>
      <c r="D28" s="64"/>
      <c r="E28" s="64"/>
    </row>
    <row r="29" spans="1:255" ht="24" customHeight="1">
      <c r="A29" s="10">
        <v>12</v>
      </c>
      <c r="B29" s="64" t="s">
        <v>41</v>
      </c>
      <c r="C29" s="64"/>
      <c r="D29" s="64"/>
      <c r="E29" s="64"/>
    </row>
    <row r="30" spans="1:255" ht="19.899999999999999" customHeight="1">
      <c r="A30" s="53"/>
      <c r="B30" s="53"/>
      <c r="C30" s="53"/>
      <c r="D30" s="53"/>
      <c r="E30" s="53"/>
    </row>
    <row r="31" spans="1:255" ht="22.5" customHeight="1">
      <c r="A31" s="66" t="s">
        <v>6</v>
      </c>
      <c r="B31" s="66"/>
      <c r="C31" s="66"/>
      <c r="D31" s="66"/>
      <c r="E31" s="66"/>
    </row>
    <row r="32" spans="1:255" ht="15" customHeight="1">
      <c r="A32" s="4"/>
      <c r="B32" s="5"/>
      <c r="C32" s="5"/>
      <c r="E32" s="6" t="s">
        <v>5</v>
      </c>
    </row>
    <row r="33" spans="1:5" s="47" customFormat="1" ht="69">
      <c r="A33" s="7" t="s">
        <v>1</v>
      </c>
      <c r="B33" s="7" t="s">
        <v>7</v>
      </c>
      <c r="C33" s="7" t="s">
        <v>8</v>
      </c>
      <c r="D33" s="7" t="s">
        <v>9</v>
      </c>
      <c r="E33" s="7" t="s">
        <v>10</v>
      </c>
    </row>
    <row r="34" spans="1:5" s="46" customFormat="1" ht="12" customHeight="1">
      <c r="A34" s="45">
        <v>1</v>
      </c>
      <c r="B34" s="45">
        <v>2</v>
      </c>
      <c r="C34" s="45">
        <v>3</v>
      </c>
      <c r="D34" s="45">
        <v>4</v>
      </c>
      <c r="E34" s="45">
        <v>5</v>
      </c>
    </row>
    <row r="35" spans="1:5" s="1" customFormat="1">
      <c r="A35" s="10">
        <v>1</v>
      </c>
      <c r="B35" s="52" t="s">
        <v>11</v>
      </c>
      <c r="C35" s="19">
        <v>1</v>
      </c>
      <c r="D35" s="21">
        <v>167299.99999999997</v>
      </c>
      <c r="E35" s="21">
        <f>C35*D35</f>
        <v>167299.99999999997</v>
      </c>
    </row>
    <row r="36" spans="1:5" s="1" customFormat="1">
      <c r="A36" s="10">
        <v>2</v>
      </c>
      <c r="B36" s="52" t="s">
        <v>12</v>
      </c>
      <c r="C36" s="19">
        <v>1</v>
      </c>
      <c r="D36" s="21">
        <v>122100</v>
      </c>
      <c r="E36" s="21">
        <f>C36*D36</f>
        <v>122100</v>
      </c>
    </row>
    <row r="37" spans="1:5" s="1" customFormat="1">
      <c r="A37" s="10">
        <v>3</v>
      </c>
      <c r="B37" s="52" t="s">
        <v>13</v>
      </c>
      <c r="C37" s="19">
        <v>1</v>
      </c>
      <c r="D37" s="21">
        <v>128500</v>
      </c>
      <c r="E37" s="21">
        <f t="shared" ref="E37" si="0">C37*D37</f>
        <v>128500</v>
      </c>
    </row>
    <row r="38" spans="1:5" s="1" customFormat="1">
      <c r="A38" s="10">
        <v>4</v>
      </c>
      <c r="B38" s="52" t="s">
        <v>14</v>
      </c>
      <c r="C38" s="19">
        <v>1</v>
      </c>
      <c r="D38" s="21">
        <v>111500</v>
      </c>
      <c r="E38" s="21">
        <f>C38*D38</f>
        <v>111500</v>
      </c>
    </row>
    <row r="39" spans="1:5" s="1" customFormat="1">
      <c r="A39" s="10">
        <v>5</v>
      </c>
      <c r="B39" s="8" t="s">
        <v>15</v>
      </c>
      <c r="C39" s="20">
        <v>1</v>
      </c>
      <c r="D39" s="21">
        <v>111500</v>
      </c>
      <c r="E39" s="21">
        <f>C39*D39</f>
        <v>111500</v>
      </c>
    </row>
    <row r="40" spans="1:5" s="1" customFormat="1">
      <c r="A40" s="10">
        <v>6</v>
      </c>
      <c r="B40" s="56" t="s">
        <v>17</v>
      </c>
      <c r="C40" s="19">
        <v>1</v>
      </c>
      <c r="D40" s="21">
        <f>111500*1.12</f>
        <v>124880.00000000001</v>
      </c>
      <c r="E40" s="21">
        <f>C40*D40</f>
        <v>124880.00000000001</v>
      </c>
    </row>
    <row r="41" spans="1:5" s="1" customFormat="1">
      <c r="A41" s="10">
        <v>7</v>
      </c>
      <c r="B41" s="52" t="s">
        <v>18</v>
      </c>
      <c r="C41" s="19">
        <v>1</v>
      </c>
      <c r="D41" s="21">
        <v>108699.99999999999</v>
      </c>
      <c r="E41" s="21">
        <f t="shared" ref="E41:E43" si="1">C41*D41</f>
        <v>108699.99999999999</v>
      </c>
    </row>
    <row r="42" spans="1:5" s="1" customFormat="1">
      <c r="A42" s="10">
        <v>8</v>
      </c>
      <c r="B42" s="52" t="s">
        <v>19</v>
      </c>
      <c r="C42" s="19">
        <v>1.5</v>
      </c>
      <c r="D42" s="21">
        <v>108699.99999999999</v>
      </c>
      <c r="E42" s="21">
        <f t="shared" si="1"/>
        <v>163049.99999999997</v>
      </c>
    </row>
    <row r="43" spans="1:5" s="1" customFormat="1">
      <c r="A43" s="10">
        <v>9</v>
      </c>
      <c r="B43" s="52" t="s">
        <v>20</v>
      </c>
      <c r="C43" s="19">
        <v>4</v>
      </c>
      <c r="D43" s="21">
        <v>108699.99999999999</v>
      </c>
      <c r="E43" s="21">
        <f t="shared" si="1"/>
        <v>434799.99999999994</v>
      </c>
    </row>
    <row r="44" spans="1:5" s="1" customFormat="1">
      <c r="A44" s="10">
        <v>10</v>
      </c>
      <c r="B44" s="52" t="s">
        <v>21</v>
      </c>
      <c r="C44" s="19">
        <v>1</v>
      </c>
      <c r="D44" s="21">
        <v>111500</v>
      </c>
      <c r="E44" s="21">
        <f>C44*D44</f>
        <v>111500</v>
      </c>
    </row>
    <row r="45" spans="1:5" s="1" customFormat="1">
      <c r="A45" s="10">
        <v>11</v>
      </c>
      <c r="B45" s="52" t="s">
        <v>22</v>
      </c>
      <c r="C45" s="19">
        <v>4</v>
      </c>
      <c r="D45" s="21">
        <v>108699.99999999999</v>
      </c>
      <c r="E45" s="21">
        <f>+D45*C45</f>
        <v>434799.99999999994</v>
      </c>
    </row>
    <row r="46" spans="1:5" s="1" customFormat="1">
      <c r="A46" s="10"/>
      <c r="B46" s="9" t="s">
        <v>23</v>
      </c>
      <c r="C46" s="19"/>
      <c r="D46" s="21"/>
      <c r="E46" s="21"/>
    </row>
    <row r="47" spans="1:5" s="61" customFormat="1">
      <c r="A47" s="57">
        <v>12</v>
      </c>
      <c r="B47" s="58" t="s">
        <v>24</v>
      </c>
      <c r="C47" s="59">
        <v>1</v>
      </c>
      <c r="D47" s="60">
        <f>122100*1.12</f>
        <v>136752</v>
      </c>
      <c r="E47" s="60">
        <f>C47*D47</f>
        <v>136752</v>
      </c>
    </row>
    <row r="48" spans="1:5" s="1" customFormat="1">
      <c r="A48" s="10">
        <v>13</v>
      </c>
      <c r="B48" s="11" t="s">
        <v>25</v>
      </c>
      <c r="C48" s="20">
        <v>3</v>
      </c>
      <c r="D48" s="21">
        <f>111500*1.12</f>
        <v>124880.00000000001</v>
      </c>
      <c r="E48" s="21">
        <f>C48*D48</f>
        <v>374640.00000000006</v>
      </c>
    </row>
    <row r="49" spans="1:5" s="1" customFormat="1">
      <c r="A49" s="10"/>
      <c r="B49" s="9" t="s">
        <v>26</v>
      </c>
      <c r="C49" s="19"/>
      <c r="D49" s="21"/>
      <c r="E49" s="21"/>
    </row>
    <row r="50" spans="1:5" s="61" customFormat="1">
      <c r="A50" s="57">
        <v>14</v>
      </c>
      <c r="B50" s="58" t="s">
        <v>24</v>
      </c>
      <c r="C50" s="59">
        <v>1</v>
      </c>
      <c r="D50" s="60">
        <f>122100*1.12</f>
        <v>136752</v>
      </c>
      <c r="E50" s="60">
        <f>C50*D50</f>
        <v>136752</v>
      </c>
    </row>
    <row r="51" spans="1:5" s="1" customFormat="1">
      <c r="A51" s="10">
        <v>15</v>
      </c>
      <c r="B51" s="11" t="s">
        <v>25</v>
      </c>
      <c r="C51" s="20">
        <v>2</v>
      </c>
      <c r="D51" s="21">
        <f>111500*1.12</f>
        <v>124880.00000000001</v>
      </c>
      <c r="E51" s="21">
        <f>C51*D51</f>
        <v>249760.00000000003</v>
      </c>
    </row>
    <row r="52" spans="1:5" s="1" customFormat="1">
      <c r="A52" s="10"/>
      <c r="B52" s="9" t="s">
        <v>27</v>
      </c>
      <c r="C52" s="19"/>
      <c r="D52" s="21"/>
      <c r="E52" s="21"/>
    </row>
    <row r="53" spans="1:5" s="61" customFormat="1">
      <c r="A53" s="57">
        <v>16</v>
      </c>
      <c r="B53" s="58" t="s">
        <v>24</v>
      </c>
      <c r="C53" s="59">
        <v>1</v>
      </c>
      <c r="D53" s="60">
        <f>122100*1.12</f>
        <v>136752</v>
      </c>
      <c r="E53" s="60">
        <f>C53*D53</f>
        <v>136752</v>
      </c>
    </row>
    <row r="54" spans="1:5" s="1" customFormat="1">
      <c r="A54" s="10">
        <v>17</v>
      </c>
      <c r="B54" s="11" t="s">
        <v>25</v>
      </c>
      <c r="C54" s="20">
        <v>3</v>
      </c>
      <c r="D54" s="21">
        <f>111500*1.12</f>
        <v>124880.00000000001</v>
      </c>
      <c r="E54" s="21">
        <f>C54*D54</f>
        <v>374640.00000000006</v>
      </c>
    </row>
    <row r="55" spans="1:5" s="1" customFormat="1">
      <c r="A55" s="10"/>
      <c r="B55" s="9" t="s">
        <v>28</v>
      </c>
      <c r="C55" s="19"/>
      <c r="D55" s="21"/>
      <c r="E55" s="21"/>
    </row>
    <row r="56" spans="1:5" s="61" customFormat="1">
      <c r="A56" s="57">
        <v>18</v>
      </c>
      <c r="B56" s="58" t="s">
        <v>24</v>
      </c>
      <c r="C56" s="59">
        <v>1</v>
      </c>
      <c r="D56" s="60">
        <f>122100*1.12</f>
        <v>136752</v>
      </c>
      <c r="E56" s="60">
        <f>C56*D56</f>
        <v>136752</v>
      </c>
    </row>
    <row r="57" spans="1:5" s="1" customFormat="1">
      <c r="A57" s="10">
        <v>19</v>
      </c>
      <c r="B57" s="11" t="s">
        <v>25</v>
      </c>
      <c r="C57" s="20">
        <v>3</v>
      </c>
      <c r="D57" s="21">
        <f>111500*1.12</f>
        <v>124880.00000000001</v>
      </c>
      <c r="E57" s="21">
        <f>C57*D57</f>
        <v>374640.00000000006</v>
      </c>
    </row>
    <row r="58" spans="1:5" s="1" customFormat="1">
      <c r="A58" s="10"/>
      <c r="B58" s="9" t="s">
        <v>29</v>
      </c>
      <c r="C58" s="19"/>
      <c r="D58" s="21"/>
      <c r="E58" s="21"/>
    </row>
    <row r="59" spans="1:5" s="61" customFormat="1">
      <c r="A59" s="57">
        <v>20</v>
      </c>
      <c r="B59" s="58" t="s">
        <v>24</v>
      </c>
      <c r="C59" s="59">
        <v>1</v>
      </c>
      <c r="D59" s="60">
        <f>122100*1.12</f>
        <v>136752</v>
      </c>
      <c r="E59" s="60">
        <f>C59*D59</f>
        <v>136752</v>
      </c>
    </row>
    <row r="60" spans="1:5" s="1" customFormat="1">
      <c r="A60" s="10">
        <v>21</v>
      </c>
      <c r="B60" s="11" t="s">
        <v>25</v>
      </c>
      <c r="C60" s="20">
        <v>1</v>
      </c>
      <c r="D60" s="21">
        <f>111500*1.12</f>
        <v>124880.00000000001</v>
      </c>
      <c r="E60" s="21">
        <f>C60*D60</f>
        <v>124880.00000000001</v>
      </c>
    </row>
    <row r="61" spans="1:5" s="1" customFormat="1">
      <c r="A61" s="10"/>
      <c r="B61" s="9" t="s">
        <v>42</v>
      </c>
      <c r="C61" s="19"/>
      <c r="D61" s="21"/>
      <c r="E61" s="21"/>
    </row>
    <row r="62" spans="1:5" s="61" customFormat="1">
      <c r="A62" s="57">
        <v>22</v>
      </c>
      <c r="B62" s="58" t="s">
        <v>24</v>
      </c>
      <c r="C62" s="59">
        <v>1</v>
      </c>
      <c r="D62" s="60">
        <f>122100*1.12</f>
        <v>136752</v>
      </c>
      <c r="E62" s="60">
        <f>C62*D62</f>
        <v>136752</v>
      </c>
    </row>
    <row r="63" spans="1:5" s="1" customFormat="1">
      <c r="A63" s="10">
        <v>23</v>
      </c>
      <c r="B63" s="11" t="s">
        <v>25</v>
      </c>
      <c r="C63" s="20">
        <v>2</v>
      </c>
      <c r="D63" s="21">
        <f>111500*1.12</f>
        <v>124880.00000000001</v>
      </c>
      <c r="E63" s="21">
        <f>C63*D63</f>
        <v>249760.00000000003</v>
      </c>
    </row>
    <row r="64" spans="1:5" s="1" customFormat="1">
      <c r="A64" s="10"/>
      <c r="B64" s="9" t="s">
        <v>30</v>
      </c>
      <c r="C64" s="19"/>
      <c r="D64" s="21"/>
      <c r="E64" s="21"/>
    </row>
    <row r="65" spans="1:5" s="61" customFormat="1">
      <c r="A65" s="57">
        <v>24</v>
      </c>
      <c r="B65" s="58" t="s">
        <v>24</v>
      </c>
      <c r="C65" s="59">
        <v>1</v>
      </c>
      <c r="D65" s="60">
        <f>122100*1.12</f>
        <v>136752</v>
      </c>
      <c r="E65" s="60">
        <f>C65*D65</f>
        <v>136752</v>
      </c>
    </row>
    <row r="66" spans="1:5" s="1" customFormat="1">
      <c r="A66" s="10">
        <v>25</v>
      </c>
      <c r="B66" s="11" t="s">
        <v>25</v>
      </c>
      <c r="C66" s="20">
        <v>1</v>
      </c>
      <c r="D66" s="21">
        <f>111500*1.12</f>
        <v>124880.00000000001</v>
      </c>
      <c r="E66" s="21">
        <f>C66*D66</f>
        <v>124880.00000000001</v>
      </c>
    </row>
    <row r="67" spans="1:5" s="1" customFormat="1" ht="34.5">
      <c r="A67" s="10"/>
      <c r="B67" s="12" t="s">
        <v>31</v>
      </c>
      <c r="C67" s="20"/>
      <c r="D67" s="21"/>
      <c r="E67" s="21"/>
    </row>
    <row r="68" spans="1:5" s="61" customFormat="1">
      <c r="A68" s="57">
        <v>26</v>
      </c>
      <c r="B68" s="58" t="s">
        <v>24</v>
      </c>
      <c r="C68" s="59">
        <v>1</v>
      </c>
      <c r="D68" s="60">
        <f>122100*1.12</f>
        <v>136752</v>
      </c>
      <c r="E68" s="60">
        <f>C68*D68</f>
        <v>136752</v>
      </c>
    </row>
    <row r="69" spans="1:5" s="1" customFormat="1">
      <c r="A69" s="10">
        <v>27</v>
      </c>
      <c r="B69" s="11" t="s">
        <v>25</v>
      </c>
      <c r="C69" s="20">
        <v>1</v>
      </c>
      <c r="D69" s="21">
        <f>111500*1.12</f>
        <v>124880.00000000001</v>
      </c>
      <c r="E69" s="21">
        <f>C69*D69</f>
        <v>124880.00000000001</v>
      </c>
    </row>
    <row r="70" spans="1:5" s="1" customFormat="1">
      <c r="A70" s="10"/>
      <c r="B70" s="12" t="s">
        <v>32</v>
      </c>
      <c r="C70" s="20"/>
      <c r="D70" s="21"/>
      <c r="E70" s="21"/>
    </row>
    <row r="71" spans="1:5" s="61" customFormat="1">
      <c r="A71" s="57">
        <v>28</v>
      </c>
      <c r="B71" s="58" t="s">
        <v>24</v>
      </c>
      <c r="C71" s="62">
        <v>1</v>
      </c>
      <c r="D71" s="60">
        <f>122100*1.12</f>
        <v>136752</v>
      </c>
      <c r="E71" s="60">
        <f>C71*D71</f>
        <v>136752</v>
      </c>
    </row>
    <row r="72" spans="1:5" s="1" customFormat="1">
      <c r="A72" s="10">
        <v>29</v>
      </c>
      <c r="B72" s="11" t="s">
        <v>16</v>
      </c>
      <c r="C72" s="20">
        <v>2.5</v>
      </c>
      <c r="D72" s="21">
        <v>111500</v>
      </c>
      <c r="E72" s="21">
        <f>C72*D72</f>
        <v>278750</v>
      </c>
    </row>
    <row r="73" spans="1:5" s="1" customFormat="1">
      <c r="A73" s="10"/>
      <c r="B73" s="12" t="s">
        <v>33</v>
      </c>
      <c r="C73" s="19"/>
      <c r="D73" s="21"/>
      <c r="E73" s="21"/>
    </row>
    <row r="74" spans="1:5" s="61" customFormat="1">
      <c r="A74" s="57">
        <v>30</v>
      </c>
      <c r="B74" s="58" t="s">
        <v>24</v>
      </c>
      <c r="C74" s="59">
        <v>1</v>
      </c>
      <c r="D74" s="60">
        <f>122100*1.12</f>
        <v>136752</v>
      </c>
      <c r="E74" s="60">
        <f>C74*D74</f>
        <v>136752</v>
      </c>
    </row>
    <row r="75" spans="1:5" s="1" customFormat="1">
      <c r="A75" s="10">
        <v>31</v>
      </c>
      <c r="B75" s="11" t="s">
        <v>25</v>
      </c>
      <c r="C75" s="20">
        <v>2</v>
      </c>
      <c r="D75" s="21">
        <f>111500*1.12</f>
        <v>124880.00000000001</v>
      </c>
      <c r="E75" s="21">
        <f>C75*D75</f>
        <v>249760.00000000003</v>
      </c>
    </row>
    <row r="76" spans="1:5" s="1" customFormat="1">
      <c r="A76" s="10"/>
      <c r="B76" s="12" t="s">
        <v>34</v>
      </c>
      <c r="C76" s="19"/>
      <c r="D76" s="21"/>
      <c r="E76" s="21"/>
    </row>
    <row r="77" spans="1:5" s="61" customFormat="1">
      <c r="A77" s="57">
        <v>32</v>
      </c>
      <c r="B77" s="58" t="s">
        <v>24</v>
      </c>
      <c r="C77" s="59">
        <v>1</v>
      </c>
      <c r="D77" s="60">
        <f>122100*1.12</f>
        <v>136752</v>
      </c>
      <c r="E77" s="60">
        <f>C77*D77</f>
        <v>136752</v>
      </c>
    </row>
    <row r="78" spans="1:5" s="1" customFormat="1">
      <c r="A78" s="10">
        <v>33</v>
      </c>
      <c r="B78" s="11" t="s">
        <v>25</v>
      </c>
      <c r="C78" s="20">
        <v>2</v>
      </c>
      <c r="D78" s="21">
        <f>111500*1.12</f>
        <v>124880.00000000001</v>
      </c>
      <c r="E78" s="21">
        <f>C78*D78</f>
        <v>249760.00000000003</v>
      </c>
    </row>
    <row r="79" spans="1:5" s="1" customFormat="1">
      <c r="A79" s="10"/>
      <c r="B79" s="12" t="s">
        <v>35</v>
      </c>
      <c r="C79" s="19"/>
      <c r="D79" s="21"/>
      <c r="E79" s="21"/>
    </row>
    <row r="80" spans="1:5" s="61" customFormat="1">
      <c r="A80" s="57">
        <v>34</v>
      </c>
      <c r="B80" s="58" t="s">
        <v>24</v>
      </c>
      <c r="C80" s="59">
        <v>1</v>
      </c>
      <c r="D80" s="60">
        <f>122100*1.12</f>
        <v>136752</v>
      </c>
      <c r="E80" s="60">
        <f>C80*D80</f>
        <v>136752</v>
      </c>
    </row>
    <row r="81" spans="1:14" s="1" customFormat="1">
      <c r="A81" s="10">
        <v>35</v>
      </c>
      <c r="B81" s="11" t="s">
        <v>25</v>
      </c>
      <c r="C81" s="20">
        <v>2</v>
      </c>
      <c r="D81" s="21">
        <f>111500*1.12</f>
        <v>124880.00000000001</v>
      </c>
      <c r="E81" s="21">
        <f>C81*D81</f>
        <v>249760.00000000003</v>
      </c>
    </row>
    <row r="82" spans="1:14">
      <c r="A82" s="12"/>
      <c r="B82" s="12" t="s">
        <v>4</v>
      </c>
      <c r="C82" s="26">
        <f>SUM(C35:C81)</f>
        <v>54</v>
      </c>
      <c r="D82" s="7"/>
      <c r="E82" s="13">
        <f>SUM(E35:E81)</f>
        <v>6685764</v>
      </c>
      <c r="F82" s="18"/>
      <c r="G82" s="14"/>
    </row>
    <row r="83" spans="1:14" ht="27" customHeight="1">
      <c r="A83" s="15"/>
      <c r="B83" s="15"/>
      <c r="C83" s="44"/>
      <c r="D83" s="54"/>
      <c r="E83" s="16"/>
      <c r="F83" s="18"/>
      <c r="G83" s="14"/>
    </row>
    <row r="84" spans="1:14" s="29" customFormat="1" ht="47.25" customHeight="1">
      <c r="A84" s="69" t="s">
        <v>55</v>
      </c>
      <c r="B84" s="69"/>
      <c r="C84" s="69"/>
      <c r="D84" s="69"/>
      <c r="E84" s="69"/>
      <c r="F84" s="27"/>
      <c r="G84" s="28"/>
      <c r="H84" s="27"/>
    </row>
    <row r="85" spans="1:14" s="29" customFormat="1">
      <c r="A85" s="48"/>
      <c r="B85" s="30"/>
      <c r="C85" s="30"/>
      <c r="F85" s="28"/>
      <c r="G85" s="28"/>
    </row>
    <row r="86" spans="1:14" ht="63" customHeight="1">
      <c r="A86" s="70" t="s">
        <v>50</v>
      </c>
      <c r="B86" s="70"/>
      <c r="C86" s="50"/>
      <c r="D86" s="49"/>
      <c r="E86" s="51" t="s">
        <v>51</v>
      </c>
      <c r="F86" s="49"/>
      <c r="G86" s="49"/>
    </row>
    <row r="87" spans="1:14">
      <c r="B87" s="31"/>
      <c r="D87" s="32"/>
    </row>
    <row r="88" spans="1:14" s="33" customFormat="1" hidden="1">
      <c r="B88" s="34" t="s">
        <v>0</v>
      </c>
      <c r="C88" s="35"/>
      <c r="D88" s="35"/>
      <c r="E88" s="36"/>
      <c r="F88" s="35"/>
      <c r="G88" s="35"/>
      <c r="H88" s="35"/>
      <c r="I88" s="35"/>
      <c r="J88" s="35"/>
      <c r="K88" s="35"/>
      <c r="L88" s="35"/>
      <c r="M88" s="35"/>
      <c r="N88" s="35"/>
    </row>
    <row r="89" spans="1:14" s="33" customFormat="1" hidden="1">
      <c r="B89" s="37"/>
      <c r="D89" s="38" t="s">
        <v>47</v>
      </c>
      <c r="E89" s="36"/>
      <c r="F89" s="35"/>
      <c r="G89" s="35"/>
      <c r="H89" s="35"/>
      <c r="I89" s="35"/>
      <c r="J89" s="35"/>
      <c r="K89" s="35"/>
      <c r="L89" s="35"/>
      <c r="M89" s="35"/>
      <c r="N89" s="35"/>
    </row>
    <row r="90" spans="1:14" s="33" customFormat="1" hidden="1">
      <c r="B90" s="34" t="s">
        <v>2</v>
      </c>
      <c r="C90" s="35"/>
      <c r="D90" s="35"/>
      <c r="E90" s="36"/>
      <c r="F90" s="35"/>
      <c r="G90" s="35"/>
      <c r="H90" s="35"/>
      <c r="I90" s="35"/>
      <c r="J90" s="35"/>
      <c r="K90" s="35"/>
      <c r="L90" s="35"/>
      <c r="M90" s="35"/>
      <c r="N90" s="35"/>
    </row>
    <row r="91" spans="1:14" s="33" customFormat="1" hidden="1">
      <c r="B91" s="39"/>
      <c r="D91" s="38" t="s">
        <v>47</v>
      </c>
      <c r="E91" s="36"/>
      <c r="F91" s="35"/>
      <c r="G91" s="35"/>
      <c r="H91" s="35"/>
      <c r="I91" s="35"/>
      <c r="J91" s="35"/>
      <c r="K91" s="35"/>
      <c r="L91" s="35"/>
      <c r="M91" s="35"/>
      <c r="N91" s="35"/>
    </row>
    <row r="92" spans="1:14" s="33" customFormat="1" hidden="1">
      <c r="B92" s="40" t="s">
        <v>48</v>
      </c>
      <c r="C92" s="39"/>
      <c r="D92" s="41"/>
      <c r="E92" s="36"/>
      <c r="F92" s="35"/>
      <c r="G92" s="35"/>
      <c r="H92" s="35"/>
      <c r="I92" s="35"/>
      <c r="J92" s="35"/>
      <c r="K92" s="35"/>
      <c r="L92" s="35"/>
      <c r="M92" s="35"/>
      <c r="N92" s="35"/>
    </row>
    <row r="93" spans="1:14" s="42" customFormat="1" hidden="1">
      <c r="B93" s="43"/>
      <c r="C93" s="43"/>
    </row>
  </sheetData>
  <mergeCells count="24">
    <mergeCell ref="A31:E31"/>
    <mergeCell ref="A84:E84"/>
    <mergeCell ref="A86:B86"/>
    <mergeCell ref="B24:E24"/>
    <mergeCell ref="B25:E25"/>
    <mergeCell ref="B26:E26"/>
    <mergeCell ref="B27:E27"/>
    <mergeCell ref="B28:E28"/>
    <mergeCell ref="B29:E29"/>
    <mergeCell ref="B23:E23"/>
    <mergeCell ref="D1:E1"/>
    <mergeCell ref="D2:E2"/>
    <mergeCell ref="D3:E3"/>
    <mergeCell ref="A13:E13"/>
    <mergeCell ref="A15:E15"/>
    <mergeCell ref="B17:E17"/>
    <mergeCell ref="B18:E18"/>
    <mergeCell ref="B19:E19"/>
    <mergeCell ref="B20:E20"/>
    <mergeCell ref="B21:E21"/>
    <mergeCell ref="B22:E22"/>
    <mergeCell ref="D7:E7"/>
    <mergeCell ref="D8:E8"/>
    <mergeCell ref="D9:E9"/>
  </mergeCells>
  <pageMargins left="0.15748031496063" right="0.15748031496063" top="0.15748031496063" bottom="0.15748031496063" header="0.15748031496063" footer="0.15748031496063"/>
  <pageSetup scale="8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r4Cz+Cm0jhs+tZQpwYUNEknGypsgbwsBksBEMMLQDIk=</DigestValue>
    </Reference>
    <Reference Type="http://www.w3.org/2000/09/xmldsig#Object" URI="#idOfficeObject">
      <DigestMethod Algorithm="http://www.w3.org/2001/04/xmlenc#sha256"/>
      <DigestValue>HdvtGhur0aCdhamIAAautom7L9IEeZhZvtZ4Ad2tH5k=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+rr4e6nEWouE1Xz/umjtDJ0C0+fcHtukRbgvyU7wbzc=</DigestValue>
    </Reference>
    <Reference Type="http://www.w3.org/2000/09/xmldsig#Object" URI="#idValidSigLnImg">
      <DigestMethod Algorithm="http://www.w3.org/2001/04/xmlenc#sha256"/>
      <DigestValue>1KPjOoC6+hk6TcFDwDiVXd/nrBvTVdLgfkOQppYMeS4=</DigestValue>
    </Reference>
    <Reference Type="http://www.w3.org/2000/09/xmldsig#Object" URI="#idInvalidSigLnImg">
      <DigestMethod Algorithm="http://www.w3.org/2001/04/xmlenc#sha256"/>
      <DigestValue>AnVQsfViHeLXA0Iqcy7pZ8+UzH0XawXFmnACYMEwCog=</DigestValue>
    </Reference>
  </SignedInfo>
  <SignatureValue>kV4fDapko8oGMZXUt1ogTwPKVkvU2BOO+5F7WgplAK37JPBSitDMqAqpBClViEdhoMwxh9Dm3Qf3
vnuc/8Vw7YsRBMNeIh/TNDuDGpeZkBsYT/1aNJSKPx0rMT2+n76/jk057Y4p8FzkD2RXvu6e93+4
Uys7swZiZ5t3ZC0742rnzBuVJEgrzmR9s8R614bC+WAz7tD+hQWC2ZKKRVoMYXuHCicnLY4g3fmk
JpUUwt5agBs3w5nCgemX9/Pl/1t9q6aAv5HOIKTV7c617mKAIyrMbIWwZtPIJOepxYLwFd/qVf7t
4lj5bE2WKvf4ZEHD6JJQBA+GOMYnwDX8ePwYrQ==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yUVY9ICTaBZ6y8T1D3+YIX1Z37WAvVobO60e9gs0owA=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2EQ13wmj8eK3Dm+XcVuF8v4C3jruiFWK4Kww+JVduX8=</DigestValue>
      </Reference>
      <Reference URI="/xl/media/image1.emf?ContentType=image/x-emf">
        <DigestMethod Algorithm="http://www.w3.org/2001/04/xmlenc#sha256"/>
        <DigestValue>j1r8uFzGpzPE7iWUvIqikD3UGNtab0XIi4IVjh+iBrk=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RgeiZmsQ/H9bXSsntYzlPaUdZYOWXt5M2m2cb5fXt54=</DigestValue>
      </Reference>
      <Reference URI="/xl/sharedStrings.xml?ContentType=application/vnd.openxmlformats-officedocument.spreadsheetml.sharedStrings+xml">
        <DigestMethod Algorithm="http://www.w3.org/2001/04/xmlenc#sha256"/>
        <DigestValue>+lNL/qz2vKZPg5/xk9RToRI/maTMer7fgObv4kXp2B4=</DigestValue>
      </Reference>
      <Reference URI="/xl/styles.xml?ContentType=application/vnd.openxmlformats-officedocument.spreadsheetml.styles+xml">
        <DigestMethod Algorithm="http://www.w3.org/2001/04/xmlenc#sha256"/>
        <DigestValue>HJ5qFjNB7VdEDIFoGq0788rxHLPrbd/prL0PSV4y4R8=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q9G+JQrM7qSRCkFWBv9NIIdxv5mBuTa+aUpCAae7v/A=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DP7KyyT2X8qULSxkVjMF/FS0ehNPlEysBM0D8+/gGxw=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2023-09-06T13:58:01Z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{7EA5F94D-7481-4141-99AD-7813B2E1769A}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2023-09-06T13:58:01Z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kGa6/H8AAACQZrr8fwAAEwAAAAAAAAAAALD6/H8AAM0Srrn8fwAAMBaw+vx/AAATAAAAAAAAABgXAAAAAAAAQAAAwPx/AAAAALD6/H8AAJUVrrn8fwAABAAAAAAAAAAwFrD6/H8AAIC6unCPAAAAEwAAAAAAAABIAAAAAAAAAGTiSLr8fwAAkJNmuvx/AADA5ki6/H8AAAEAAAAAAAAAYAxJuvx/AAAAALD6/H8AAAAAAAAAAAAAAAAAAI8AAAAA4LlwjwAAAIC38b/BAQAA2+B++vx/AABQu7pwjwAAAOm7unCPAAAAAAAAAAAAAAAAAAAAZHYACAAAAAAlAAAADAAAAAEAAAAYAAAADAAAAAAAAAASAAAADAAAAAEAAAAeAAAAGAAAAMkAAAAEAAAA9wAAABEAAAAlAAAADAAAAAEAAABUAAAAfAAAAMoAAAAEAAAA9QAAABAAAAABAAAAAMDGQb6ExkHKAAAABAAAAAgAAABMAAAAAAAAAAAAAAAAAAAA//////////9cAAAAOQAvADY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AgVrrn8fwAAmB25cI8AAAAAAAAAAAAAAIg+ovr8fwAAAAAAAAAAAAAJAAAAAAAAAP////8AAAAACBWuufx/AAAAAAAAAAAAAAAAAAAAAAAAH4OKy355AAAYH7lwjwAAAIiECM/BAQAA0M2DzcEBAACAt/G/wQEAAEAguXAAAAAAAAAAAAAAAAAHAAAAAAAAAIgvoM3BAQAAfB+5cI8AAAC5H7lwjwAAAHHNevr8fwAAAQAAAMEBAADwIrlwAAAAAAAAAAAAAAAAAAAAAAAAAACAt/G/wQEAANvgfvr8fwAAIB+5cI8AAAC5H7lwjwAAAKDBg83B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CADYq9wQEAAAAIAAAAAAAAiD6i+vx/AAAAAAAAAAAAADAAAAAAAAAAKAAAAAAAAAAIAAAAAAAAAAAAAAAAAAAAAAAAAAAAAAB/uorLfnkAAMezp/z8fwAAAACKvcEBAADg////AAAAAIC38b/BAQAAuCm5cAAAAAAAAAAAAAAAAAYAAAAAAAAAIAAAAAAAAADcKLlwjwAAABkpuXCPAAAAcc16+vx/AAAAAAAAP8oAAAAAAAAAAAAAcBsS2MEBAAAYe66x/H8AAIC38b/BAQAA2+B++vx/AACAKLlwjwAAABkpuXCPAAAA4PD518E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TPr8fwAAAAAAAAAAAAAAAAAAAAAAAAAAAAAAAAAAAAAAAAAAAAAAAAAAAAAAAAAAAAAAAAAAMAxt///////YEgAAAAABBCAELYHBAQAA5w/L///////MyOcwsScAAFjs/c7BAQAAGIK6cI8AAAAw2q3XwQEAACCAunCPAAAAIAQtgQAAAAAw2q3XwQEAAKzvS/r8fwAAAAAAAAAAAADb4H76/H8AAFCAunCPAAAAZAAAAAAAAAAIAOiAw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Q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M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E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w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E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B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Q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I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N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Q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k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C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Ga6/H8AAACQZrr8fwAAEwAAAAAAAAAAALD6/H8AAM0Srrn8fwAAMBaw+vx/AAATAAAAAAAAABgXAAAAAAAAQAAAwPx/AAAAALD6/H8AAJUVrrn8fwAABAAAAAAAAAAwFrD6/H8AAIC6unCPAAAAEwAAAAAAAABIAAAAAAAAAGTiSLr8fwAAkJNmuvx/AADA5ki6/H8AAAEAAAAAAAAAYAxJuvx/AAAAALD6/H8AAAAAAAAAAAAAAAAAAI8AAAAA4LlwjwAAAIC38b/BAQAA2+B++vx/AABQu7pwjwAAAOm7unCP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CBWuufx/AACYHblwjwAAAAAAAAAAAAAAiD6i+vx/AAAAAAAAAAAAAAkAAAAAAAAA/////wAAAAAIFa65/H8AAAAAAAAAAAAAAAAAAAAAAAAfg4rLfnkAABgfuXCPAAAAiIQIz8EBAADQzYPNwQEAAIC38b/BAQAAQCC5cAAAAAAAAAAAAAAAAAcAAAAAAAAAiC+gzcEBAAB8H7lwjwAAALkfuXCPAAAAcc16+vx/AAABAAAAwQEAAPAiuXAAAAAAAAAAAAAAAAAAAAAAAAAAAIC38b/BAQAA2+B++vx/AAAgH7lwjwAAALkfuXCPAAAAoMGDzc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IANir3BAQAAAAgAAAAAAACIPqL6/H8AAAAAAAAAAAAAMAAAAAAAAAAoAAAAAAAAAAgAAAAAAAAAAAAAAAAAAAAAAAAAAAAAAH+6ist+eQAAx7On/Px/AAAAAIq9wQEAAOD///8AAAAAgLfxv8EBAAC4KblwAAAAAAAAAAAAAAAABgAAAAAAAAAgAAAAAAAAANwouXCPAAAAGSm5cI8AAABxzXr6/H8AAAAAAAA/ygAAAAAAAAAAAABwGxLYwQEAABh7rrH8fwAAgLfxv8EBAADb4H76/H8AAIAouXCPAAAAGSm5cI8AAADg8PnXw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B/SNjBAQAAAAAAAAAAAAAwf7pwjwAAABCVWeDBAQAAAAAAAAAAAAAAAAAAAAAAAOKcSNjBAQAAgXxM+vx/AAAQlVngwQEAAAAAAAAAAAAAAAAAAAAAAABggbpwjwAAAAAAAAAAAAAAAAAAAAAAAABSD2r//////9gSAAAAAAEEIAQtgcEBAADnD8v//////8zI5zCxJwAAWOz9zsEBAAAYgrpwjwAAADDardfBAQAAIIC6cI8AAAAgBC2BAAAAAAAAuMrBAQAAVe6l/Px/AAAAAAAAAAAAANvgfvr8fwAAUIC6cI8AAABkAAAAAAAAAAgA64DB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B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w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Q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D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Q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E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B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g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0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B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CQ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J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Ani Avagyan</cp:lastModifiedBy>
  <cp:lastPrinted>2023-08-18T06:21:06Z</cp:lastPrinted>
  <dcterms:created xsi:type="dcterms:W3CDTF">1996-10-14T23:33:28Z</dcterms:created>
  <dcterms:modified xsi:type="dcterms:W3CDTF">2023-08-18T06:21:13Z</dcterms:modified>
</cp:coreProperties>
</file>